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30" windowWidth="16335" windowHeight="9405" activeTab="1"/>
  </bookViews>
  <sheets>
    <sheet name="PG" sheetId="1" r:id="rId1"/>
    <sheet name="1" sheetId="2" r:id="rId2"/>
    <sheet name="2" sheetId="3" r:id="rId3"/>
    <sheet name="3" sheetId="4" r:id="rId4"/>
    <sheet name="4" sheetId="18" r:id="rId5"/>
    <sheet name="5-6" sheetId="6" r:id="rId6"/>
    <sheet name="7" sheetId="7" r:id="rId7"/>
    <sheet name="8-9" sheetId="16" r:id="rId8"/>
    <sheet name="10-11-12" sheetId="15" r:id="rId9"/>
    <sheet name="13-14" sheetId="17" r:id="rId10"/>
    <sheet name="15-16" sheetId="9" r:id="rId11"/>
    <sheet name="17-18" sheetId="10" r:id="rId12"/>
    <sheet name="GRAPH pop 2010" sheetId="11" r:id="rId13"/>
    <sheet name="GRAPH" sheetId="12" r:id="rId14"/>
  </sheets>
  <externalReferences>
    <externalReference r:id="rId15"/>
  </externalReferences>
  <definedNames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localSheetId="8" hidden="1">1</definedName>
    <definedName name="_Regression_Int" localSheetId="9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7" hidden="1">1</definedName>
    <definedName name="_Regression_Int" hidden="1">1</definedName>
    <definedName name="_Sort" localSheetId="8" hidden="1">#REF!</definedName>
    <definedName name="_Sort" localSheetId="9" hidden="1">#REF!</definedName>
    <definedName name="_Sort" hidden="1">#REF!</definedName>
    <definedName name="aaa" localSheetId="8">#REF!</definedName>
    <definedName name="aaa" localSheetId="9">#REF!</definedName>
    <definedName name="aaa">#REF!</definedName>
    <definedName name="aq" localSheetId="8">#REF!</definedName>
    <definedName name="aq" localSheetId="9">#REF!</definedName>
    <definedName name="aq" localSheetId="12">#REF!</definedName>
    <definedName name="aq">#REF!</definedName>
    <definedName name="COMM1" localSheetId="8">'[1]1'!#REF!</definedName>
    <definedName name="COMM1" localSheetId="9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8">'[1]1'!#REF!</definedName>
    <definedName name="COMM14" localSheetId="9">'[1]1'!#REF!</definedName>
    <definedName name="COMM14">'[1]1'!#REF!</definedName>
    <definedName name="COMM2" localSheetId="8">'[1]1'!#REF!</definedName>
    <definedName name="COMM2" localSheetId="9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8">'[1]1'!#REF!</definedName>
    <definedName name="COMM7" localSheetId="9">'[1]1'!#REF!</definedName>
    <definedName name="COMM7">'[1]1'!#REF!</definedName>
    <definedName name="COMM8">'[1]1'!$A$1259</definedName>
    <definedName name="COMM9" localSheetId="8">'[1]1'!#REF!</definedName>
    <definedName name="COMM9" localSheetId="9">'[1]1'!#REF!</definedName>
    <definedName name="COMM9">'[1]1'!#REF!</definedName>
    <definedName name="PRINT_AREA_MI" localSheetId="8">#REF!</definedName>
    <definedName name="PRINT_AREA_MI" localSheetId="9">#REF!</definedName>
    <definedName name="PRINT_AREA_MI" localSheetId="12">#REF!</definedName>
    <definedName name="PRINT_AREA_MI">#REF!</definedName>
    <definedName name="rac" localSheetId="8">#REF!</definedName>
    <definedName name="rac" localSheetId="9">#REF!</definedName>
    <definedName name="rac">#REF!</definedName>
    <definedName name="_xlnm.Print_Area" localSheetId="8">#REF!</definedName>
    <definedName name="_xlnm.Print_Area" localSheetId="9">#REF!</definedName>
    <definedName name="_xlnm.Print_Area">#REF!</definedName>
    <definedName name="Zone_impres_MI" localSheetId="8">#REF!</definedName>
    <definedName name="Zone_impres_MI" localSheetId="9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21" i="2"/>
  <c r="D30" i="10"/>
  <c r="C30"/>
  <c r="B30"/>
  <c r="D14"/>
  <c r="C14"/>
  <c r="B14"/>
  <c r="D16" i="9"/>
  <c r="C16"/>
  <c r="B16"/>
  <c r="B32" i="18"/>
  <c r="C32"/>
  <c r="B36" i="4"/>
  <c r="B12"/>
  <c r="D9" l="1"/>
  <c r="B57" i="3"/>
  <c r="B58"/>
  <c r="D53" i="6" l="1"/>
  <c r="C53"/>
  <c r="B43"/>
  <c r="B53" s="1"/>
  <c r="B33"/>
  <c r="B16"/>
  <c r="B82" i="18"/>
  <c r="B83"/>
  <c r="B44"/>
  <c r="C58" i="3"/>
  <c r="C53"/>
  <c r="C50"/>
  <c r="C47"/>
  <c r="C44"/>
  <c r="C41"/>
  <c r="C38"/>
  <c r="C35"/>
  <c r="C32"/>
  <c r="C29"/>
  <c r="C26"/>
  <c r="C23"/>
  <c r="C20"/>
  <c r="C17"/>
  <c r="C14"/>
  <c r="C11"/>
  <c r="C8"/>
  <c r="C11" i="2"/>
  <c r="B11" s="1"/>
  <c r="B29" i="3"/>
  <c r="B114" i="18"/>
  <c r="B113"/>
  <c r="B112"/>
  <c r="B111"/>
  <c r="B110"/>
  <c r="B109"/>
  <c r="B108"/>
  <c r="B107" s="1"/>
  <c r="D107"/>
  <c r="C107"/>
  <c r="B106"/>
  <c r="B105"/>
  <c r="B104"/>
  <c r="B103"/>
  <c r="D102"/>
  <c r="C102"/>
  <c r="B101"/>
  <c r="B100"/>
  <c r="B99"/>
  <c r="B98"/>
  <c r="B97" s="1"/>
  <c r="D97"/>
  <c r="C97"/>
  <c r="B96"/>
  <c r="B95"/>
  <c r="B94"/>
  <c r="B93"/>
  <c r="B92"/>
  <c r="B91"/>
  <c r="D90"/>
  <c r="C90"/>
  <c r="B89"/>
  <c r="B88"/>
  <c r="B86" s="1"/>
  <c r="B87"/>
  <c r="D86"/>
  <c r="C86"/>
  <c r="B85"/>
  <c r="B84"/>
  <c r="D81"/>
  <c r="C81"/>
  <c r="B80"/>
  <c r="B79"/>
  <c r="B78"/>
  <c r="B77"/>
  <c r="D76"/>
  <c r="C76"/>
  <c r="B75"/>
  <c r="B74"/>
  <c r="B73"/>
  <c r="B72"/>
  <c r="D71"/>
  <c r="C71"/>
  <c r="B49"/>
  <c r="D48"/>
  <c r="C48"/>
  <c r="B47"/>
  <c r="B46"/>
  <c r="B45"/>
  <c r="B43"/>
  <c r="B42"/>
  <c r="D41"/>
  <c r="C41"/>
  <c r="B40"/>
  <c r="B39"/>
  <c r="B38"/>
  <c r="B37"/>
  <c r="D36"/>
  <c r="C36"/>
  <c r="B35"/>
  <c r="B34"/>
  <c r="B33"/>
  <c r="D32"/>
  <c r="B26"/>
  <c r="B25"/>
  <c r="B24"/>
  <c r="B23"/>
  <c r="D22"/>
  <c r="C22"/>
  <c r="B21"/>
  <c r="B20"/>
  <c r="B19"/>
  <c r="B18"/>
  <c r="B17"/>
  <c r="D16"/>
  <c r="C16"/>
  <c r="B15"/>
  <c r="B12" s="1"/>
  <c r="B14"/>
  <c r="B13"/>
  <c r="D12"/>
  <c r="C12"/>
  <c r="B11"/>
  <c r="B10"/>
  <c r="D9"/>
  <c r="C9"/>
  <c r="B47" i="3"/>
  <c r="C52" i="6"/>
  <c r="D52"/>
  <c r="B42"/>
  <c r="B32"/>
  <c r="B15"/>
  <c r="B12" i="2"/>
  <c r="C12"/>
  <c r="D43" i="17"/>
  <c r="C43"/>
  <c r="E43"/>
  <c r="E42"/>
  <c r="E41"/>
  <c r="E40"/>
  <c r="E39"/>
  <c r="E38"/>
  <c r="E37"/>
  <c r="E36"/>
  <c r="E35"/>
  <c r="E34"/>
  <c r="E33"/>
  <c r="E32"/>
  <c r="E31"/>
  <c r="E30"/>
  <c r="E29"/>
  <c r="E28"/>
  <c r="E27"/>
  <c r="B51" i="6"/>
  <c r="B41"/>
  <c r="B31"/>
  <c r="B14"/>
  <c r="B56" i="4"/>
  <c r="B55"/>
  <c r="B53"/>
  <c r="B52"/>
  <c r="B50"/>
  <c r="B49"/>
  <c r="B47"/>
  <c r="B46"/>
  <c r="B44"/>
  <c r="B43"/>
  <c r="B41"/>
  <c r="B40"/>
  <c r="B38"/>
  <c r="B37"/>
  <c r="B35"/>
  <c r="B34"/>
  <c r="B32"/>
  <c r="B31"/>
  <c r="B29"/>
  <c r="B28"/>
  <c r="B26"/>
  <c r="B25"/>
  <c r="B23"/>
  <c r="B22"/>
  <c r="B20"/>
  <c r="B19"/>
  <c r="B17"/>
  <c r="B16"/>
  <c r="B14"/>
  <c r="B13"/>
  <c r="B11"/>
  <c r="B10"/>
  <c r="C58"/>
  <c r="C59"/>
  <c r="D59"/>
  <c r="D58"/>
  <c r="B81" i="12"/>
  <c r="A81"/>
  <c r="E80"/>
  <c r="D80"/>
  <c r="H80"/>
  <c r="C80"/>
  <c r="E79"/>
  <c r="D79"/>
  <c r="H79"/>
  <c r="C79"/>
  <c r="E78"/>
  <c r="D78"/>
  <c r="H78"/>
  <c r="C78"/>
  <c r="E77"/>
  <c r="D77"/>
  <c r="H77"/>
  <c r="C77"/>
  <c r="E76"/>
  <c r="D76"/>
  <c r="H76"/>
  <c r="C76"/>
  <c r="C81"/>
  <c r="E75"/>
  <c r="D75"/>
  <c r="H75"/>
  <c r="E74"/>
  <c r="D74"/>
  <c r="H74"/>
  <c r="E73"/>
  <c r="D73"/>
  <c r="H73"/>
  <c r="E72"/>
  <c r="H72"/>
  <c r="D72"/>
  <c r="E71"/>
  <c r="D71"/>
  <c r="H71"/>
  <c r="E70"/>
  <c r="D70"/>
  <c r="H70"/>
  <c r="E69"/>
  <c r="D69"/>
  <c r="H69"/>
  <c r="E68"/>
  <c r="H68"/>
  <c r="D68"/>
  <c r="E67"/>
  <c r="D67"/>
  <c r="H67"/>
  <c r="E66"/>
  <c r="D66"/>
  <c r="H66"/>
  <c r="E65"/>
  <c r="D65"/>
  <c r="H65"/>
  <c r="E64"/>
  <c r="E81"/>
  <c r="D64"/>
  <c r="H64"/>
  <c r="D50" i="6"/>
  <c r="B50" s="1"/>
  <c r="C50"/>
  <c r="D49"/>
  <c r="C49"/>
  <c r="D48"/>
  <c r="C48"/>
  <c r="B48"/>
  <c r="D47"/>
  <c r="C47"/>
  <c r="D46"/>
  <c r="C46"/>
  <c r="B46" s="1"/>
  <c r="B40"/>
  <c r="B39"/>
  <c r="B38"/>
  <c r="B37"/>
  <c r="B36"/>
  <c r="B30"/>
  <c r="B29"/>
  <c r="B28"/>
  <c r="B27"/>
  <c r="B26"/>
  <c r="B13"/>
  <c r="B12"/>
  <c r="B11"/>
  <c r="B10"/>
  <c r="B9"/>
  <c r="D54" i="4"/>
  <c r="C54"/>
  <c r="D51"/>
  <c r="C51"/>
  <c r="D48"/>
  <c r="C48"/>
  <c r="D45"/>
  <c r="C45"/>
  <c r="D42"/>
  <c r="C42"/>
  <c r="D39"/>
  <c r="C39"/>
  <c r="D36"/>
  <c r="C36"/>
  <c r="D33"/>
  <c r="C33"/>
  <c r="D30"/>
  <c r="C30"/>
  <c r="D27"/>
  <c r="C27"/>
  <c r="D24"/>
  <c r="C24"/>
  <c r="D21"/>
  <c r="C21"/>
  <c r="D18"/>
  <c r="C18"/>
  <c r="D15"/>
  <c r="C15"/>
  <c r="D12"/>
  <c r="C12"/>
  <c r="C9"/>
  <c r="B53" i="3"/>
  <c r="B50"/>
  <c r="B44"/>
  <c r="B41"/>
  <c r="B38"/>
  <c r="B35"/>
  <c r="B32"/>
  <c r="B26"/>
  <c r="B23"/>
  <c r="B20"/>
  <c r="B17"/>
  <c r="B14"/>
  <c r="B11"/>
  <c r="B8"/>
  <c r="B16" i="2"/>
  <c r="B17"/>
  <c r="B19"/>
  <c r="C20"/>
  <c r="B20" s="1"/>
  <c r="C21"/>
  <c r="B21" s="1"/>
  <c r="C22"/>
  <c r="B22" s="1"/>
  <c r="C23"/>
  <c r="B23" s="1"/>
  <c r="C24"/>
  <c r="B24" s="1"/>
  <c r="C25"/>
  <c r="B25" s="1"/>
  <c r="C26"/>
  <c r="B26" s="1"/>
  <c r="C27"/>
  <c r="B27" s="1"/>
  <c r="C28"/>
  <c r="B28" s="1"/>
  <c r="C29"/>
  <c r="B29" s="1"/>
  <c r="C30"/>
  <c r="B30" s="1"/>
  <c r="C31"/>
  <c r="B31" s="1"/>
  <c r="C32"/>
  <c r="B32" s="1"/>
  <c r="C33"/>
  <c r="B33" s="1"/>
  <c r="C34"/>
  <c r="B34" s="1"/>
  <c r="C35"/>
  <c r="B35" s="1"/>
  <c r="C36"/>
  <c r="B36" s="1"/>
  <c r="C37"/>
  <c r="B37" s="1"/>
  <c r="C38"/>
  <c r="B38" s="1"/>
  <c r="C39"/>
  <c r="B39" s="1"/>
  <c r="C40"/>
  <c r="B40" s="1"/>
  <c r="C41"/>
  <c r="C42"/>
  <c r="B42"/>
  <c r="C43"/>
  <c r="B43"/>
  <c r="C44"/>
  <c r="B44"/>
  <c r="C45"/>
  <c r="B45"/>
  <c r="C46"/>
  <c r="B46"/>
  <c r="C47"/>
  <c r="B47" s="1"/>
  <c r="C48"/>
  <c r="B48" s="1"/>
  <c r="C49"/>
  <c r="B49"/>
  <c r="C50"/>
  <c r="B50" s="1"/>
  <c r="C51"/>
  <c r="B51" s="1"/>
  <c r="C52"/>
  <c r="B52"/>
  <c r="C53"/>
  <c r="B53"/>
  <c r="D81" i="12"/>
  <c r="B52" i="6"/>
  <c r="H81" i="12"/>
  <c r="B18" i="4" l="1"/>
  <c r="B30"/>
  <c r="B39"/>
  <c r="B15"/>
  <c r="B21"/>
  <c r="B27"/>
  <c r="B33"/>
  <c r="B54"/>
  <c r="B9"/>
  <c r="B24"/>
  <c r="B45"/>
  <c r="B51"/>
  <c r="B48"/>
  <c r="B42"/>
  <c r="B49" i="6"/>
  <c r="B47"/>
  <c r="B56" i="3"/>
  <c r="B41" i="18"/>
  <c r="B71"/>
  <c r="B9"/>
  <c r="B76"/>
  <c r="B90"/>
  <c r="B81"/>
  <c r="B36"/>
  <c r="B102"/>
  <c r="B48"/>
  <c r="B22"/>
  <c r="B16"/>
  <c r="D115"/>
  <c r="C115"/>
  <c r="D57" i="4"/>
  <c r="C57"/>
  <c r="B59"/>
  <c r="B58"/>
  <c r="B115" i="18" l="1"/>
  <c r="B57" i="4"/>
</calcChain>
</file>

<file path=xl/sharedStrings.xml><?xml version="1.0" encoding="utf-8"?>
<sst xmlns="http://schemas.openxmlformats.org/spreadsheetml/2006/main" count="1006" uniqueCount="573">
  <si>
    <t>الفصل الثاني</t>
  </si>
  <si>
    <t xml:space="preserve">السكان </t>
  </si>
  <si>
    <t xml:space="preserve">CHAPITRE II </t>
  </si>
  <si>
    <t>POPULATION</t>
  </si>
  <si>
    <t>Population</t>
  </si>
  <si>
    <t>السـكـان</t>
  </si>
  <si>
    <r>
      <t xml:space="preserve">             الـــسكـان </t>
    </r>
    <r>
      <rPr>
        <sz val="10"/>
        <rFont val="Times New Roman"/>
        <family val="1"/>
        <charset val="178"/>
      </rPr>
      <t>(بالآلاف)</t>
    </r>
    <r>
      <rPr>
        <b/>
        <sz val="10"/>
        <rFont val="Times New Roman"/>
        <family val="1"/>
        <charset val="178"/>
      </rPr>
      <t xml:space="preserve"> </t>
    </r>
    <r>
      <rPr>
        <sz val="9"/>
        <rFont val="Times New Roman"/>
        <family val="1"/>
        <charset val="178"/>
      </rPr>
      <t>(1)</t>
    </r>
  </si>
  <si>
    <r>
      <t xml:space="preserve">               Population </t>
    </r>
    <r>
      <rPr>
        <sz val="8"/>
        <rFont val="Times New Roman"/>
        <family val="1"/>
        <charset val="178"/>
      </rPr>
      <t xml:space="preserve">(en milliers) (1) </t>
    </r>
  </si>
  <si>
    <t>المجموع</t>
  </si>
  <si>
    <t>قروي</t>
  </si>
  <si>
    <t>حضري</t>
  </si>
  <si>
    <r>
      <t>Densité au Km</t>
    </r>
    <r>
      <rPr>
        <b/>
        <vertAlign val="superscript"/>
        <sz val="8"/>
        <rFont val="Times New Roman"/>
        <family val="1"/>
      </rPr>
      <t>2</t>
    </r>
    <r>
      <rPr>
        <sz val="8"/>
        <rFont val="Times New Roman"/>
        <family val="1"/>
        <charset val="178"/>
      </rPr>
      <t>(2)</t>
    </r>
  </si>
  <si>
    <t xml:space="preserve">      Ensemble</t>
  </si>
  <si>
    <t xml:space="preserve">      Rural</t>
  </si>
  <si>
    <t xml:space="preserve">     Urbain</t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</si>
  <si>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1960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</si>
  <si>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1971</t>
    </r>
  </si>
  <si>
    <t xml:space="preserve"> 1972</t>
  </si>
  <si>
    <t xml:space="preserve"> 1973</t>
  </si>
  <si>
    <r>
      <t>(3)</t>
    </r>
    <r>
      <rPr>
        <sz val="10"/>
        <rFont val="Times New Roman"/>
        <family val="1"/>
        <charset val="178"/>
      </rPr>
      <t xml:space="preserve"> 1982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</si>
  <si>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1994</t>
    </r>
  </si>
  <si>
    <t xml:space="preserve"> 1995</t>
  </si>
  <si>
    <r>
      <t>(3)</t>
    </r>
    <r>
      <rPr>
        <sz val="10"/>
        <rFont val="Times New Roman"/>
        <family val="1"/>
        <charset val="178"/>
      </rPr>
      <t xml:space="preserve"> 2004</t>
    </r>
  </si>
  <si>
    <r>
      <t>(1)</t>
    </r>
    <r>
      <rPr>
        <sz val="10"/>
        <rFont val="Times New Roman"/>
        <family val="1"/>
        <charset val="178"/>
      </rPr>
      <t xml:space="preserve">  إسقاطات وسط السنة</t>
    </r>
  </si>
  <si>
    <t xml:space="preserve"> (2) Y compris les provinces sahariennes à partir de 1982</t>
  </si>
  <si>
    <r>
      <t>(2)</t>
    </r>
    <r>
      <rPr>
        <sz val="10"/>
        <rFont val="Times New Roman"/>
        <family val="1"/>
        <charset val="178"/>
      </rPr>
      <t xml:space="preserve">  بما فيه الأقاليم الصحراوية منذ 1982</t>
    </r>
  </si>
  <si>
    <t xml:space="preserve"> (3) Recensement Général de la Population et de l'Habitat (population légale)</t>
  </si>
  <si>
    <r>
      <t>(3)</t>
    </r>
    <r>
      <rPr>
        <sz val="10"/>
        <rFont val="Times New Roman"/>
        <family val="1"/>
        <charset val="178"/>
      </rPr>
      <t xml:space="preserve">  الإحصاء العام للسكان والسكنى (السكان القانونيون)</t>
    </r>
  </si>
  <si>
    <t xml:space="preserve"> 2 -2 Population  par région  </t>
  </si>
  <si>
    <r>
      <t>2 - 2</t>
    </r>
    <r>
      <rPr>
        <b/>
        <sz val="16"/>
        <rFont val="Times New Roman"/>
        <family val="1"/>
        <charset val="178"/>
      </rPr>
      <t xml:space="preserve"> السكان حسب الجهة </t>
    </r>
  </si>
  <si>
    <r>
      <t xml:space="preserve">        et milieu de résidence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  <charset val="178"/>
      </rPr>
      <t xml:space="preserve"> </t>
    </r>
  </si>
  <si>
    <r>
      <t xml:space="preserve">        ووسط الإقامة </t>
    </r>
    <r>
      <rPr>
        <sz val="11"/>
        <rFont val="Times New Roman"/>
        <family val="1"/>
      </rPr>
      <t>(1)</t>
    </r>
  </si>
  <si>
    <t>En milliers</t>
  </si>
  <si>
    <t xml:space="preserve"> بالآلاف</t>
  </si>
  <si>
    <t>Oued Ed-Dahab - Lagouira</t>
  </si>
  <si>
    <t>وادي الذهب - لكويرة</t>
  </si>
  <si>
    <t xml:space="preserve">       Urbain</t>
  </si>
  <si>
    <t xml:space="preserve">    حضري  </t>
  </si>
  <si>
    <t xml:space="preserve">       Rural</t>
  </si>
  <si>
    <t xml:space="preserve">    قروي  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</si>
  <si>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</si>
  <si>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</si>
  <si>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</si>
  <si>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</si>
  <si>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</si>
  <si>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</si>
  <si>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</si>
  <si>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</si>
  <si>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</si>
  <si>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</si>
  <si>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</si>
  <si>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</si>
  <si>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</si>
  <si>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</si>
  <si>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</si>
  <si>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</si>
  <si>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</si>
  <si>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</si>
  <si>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</si>
  <si>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</si>
  <si>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</si>
  <si>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</si>
  <si>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</si>
  <si>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</si>
  <si>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</si>
  <si>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</si>
  <si>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</si>
  <si>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</si>
  <si>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</si>
  <si>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</si>
  <si>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</si>
  <si>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 xml:space="preserve">(1) Projections au milieu de l'année </t>
  </si>
  <si>
    <t xml:space="preserve">(1) إسقاطات وسط السنة </t>
  </si>
  <si>
    <t xml:space="preserve"> 2 - 3 Population selon le groupe d'âge,  </t>
  </si>
  <si>
    <r>
      <t>2 - 3</t>
    </r>
    <r>
      <rPr>
        <b/>
        <sz val="16"/>
        <rFont val="Times New Roman"/>
        <family val="1"/>
        <charset val="178"/>
      </rPr>
      <t xml:space="preserve"> السكان حسب الفئة العمرية،  </t>
    </r>
  </si>
  <si>
    <r>
      <t xml:space="preserve">          le sexe et le milieu de résidence</t>
    </r>
    <r>
      <rPr>
        <sz val="10"/>
        <rFont val="Times New Roman"/>
        <family val="1"/>
      </rPr>
      <t xml:space="preserve"> (1) </t>
    </r>
  </si>
  <si>
    <r>
      <t xml:space="preserve">         الجنس ووسط الإقامة </t>
    </r>
    <r>
      <rPr>
        <sz val="11"/>
        <rFont val="Times New Roman"/>
        <family val="1"/>
      </rPr>
      <t>(1)</t>
    </r>
  </si>
  <si>
    <t>بالآلاف</t>
  </si>
  <si>
    <t xml:space="preserve"> 0 - 4 ans</t>
  </si>
  <si>
    <t xml:space="preserve">   0 - 4 سنوات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</si>
  <si>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</si>
  <si>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</si>
  <si>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</si>
  <si>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</si>
  <si>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 5 - 9 ans</t>
  </si>
  <si>
    <t xml:space="preserve">  5 - 9 سنوات</t>
  </si>
  <si>
    <t xml:space="preserve"> 10 - 14 ans</t>
  </si>
  <si>
    <t xml:space="preserve"> 10 - 14 سنة</t>
  </si>
  <si>
    <t xml:space="preserve"> 15 - 19 ans</t>
  </si>
  <si>
    <t xml:space="preserve"> 15 - 19 سنة</t>
  </si>
  <si>
    <t xml:space="preserve"> 20 - 24 ans</t>
  </si>
  <si>
    <t xml:space="preserve"> 20 - 24 سنة</t>
  </si>
  <si>
    <t xml:space="preserve"> 25 - 29 ans</t>
  </si>
  <si>
    <t xml:space="preserve"> 25 - 29 سنة</t>
  </si>
  <si>
    <t xml:space="preserve"> 30 - 34 ans</t>
  </si>
  <si>
    <t xml:space="preserve"> 30 - 34 سنة</t>
  </si>
  <si>
    <t xml:space="preserve"> 35 - 39 ans</t>
  </si>
  <si>
    <t xml:space="preserve"> 35 - 39 سنة</t>
  </si>
  <si>
    <t xml:space="preserve"> 40 - 44 ans</t>
  </si>
  <si>
    <t xml:space="preserve"> 40 - 44 سنة</t>
  </si>
  <si>
    <t xml:space="preserve"> 45 - 49 ans</t>
  </si>
  <si>
    <t xml:space="preserve"> 45 - 49 سنة</t>
  </si>
  <si>
    <t xml:space="preserve"> 50 - 54 ans</t>
  </si>
  <si>
    <t xml:space="preserve"> 50 - 54 سنة</t>
  </si>
  <si>
    <t xml:space="preserve"> 55 - 59 ans</t>
  </si>
  <si>
    <t xml:space="preserve"> 55 - 59 سنة</t>
  </si>
  <si>
    <t xml:space="preserve"> 60 - 64 ans</t>
  </si>
  <si>
    <t xml:space="preserve"> 60 - 64 سنة</t>
  </si>
  <si>
    <t xml:space="preserve"> 65 - 69 ans</t>
  </si>
  <si>
    <t xml:space="preserve"> 65 - 69 سنة</t>
  </si>
  <si>
    <t xml:space="preserve"> 70 - 74 ans</t>
  </si>
  <si>
    <t xml:space="preserve"> 70 - 74 سنة</t>
  </si>
  <si>
    <t xml:space="preserve"> 75 ans et plus</t>
  </si>
  <si>
    <t xml:space="preserve"> 75 سنة فأكثر </t>
  </si>
  <si>
    <t xml:space="preserve"> Total</t>
  </si>
  <si>
    <t xml:space="preserve"> المجموع</t>
  </si>
  <si>
    <t xml:space="preserve">2 - 4 Population selon le milieu de résidence,  </t>
  </si>
  <si>
    <r>
      <t>2 - 4</t>
    </r>
    <r>
      <rPr>
        <b/>
        <sz val="16"/>
        <rFont val="Times New Roman"/>
        <family val="1"/>
        <charset val="178"/>
      </rPr>
      <t xml:space="preserve"> السكان حسب وسط الإقامة،</t>
    </r>
  </si>
  <si>
    <t>Total</t>
  </si>
  <si>
    <t xml:space="preserve">   Aousserd</t>
  </si>
  <si>
    <t>أوسرد</t>
  </si>
  <si>
    <t xml:space="preserve">   Oued Ed-Dahab</t>
  </si>
  <si>
    <t xml:space="preserve">وادي الذهب 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</si>
  <si>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</si>
  <si>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</si>
  <si>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</si>
  <si>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</si>
  <si>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Assa-Zag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</si>
  <si>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</si>
  <si>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</si>
  <si>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</si>
  <si>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</si>
  <si>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</si>
  <si>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</si>
  <si>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</si>
  <si>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</si>
  <si>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 xml:space="preserve">  Agadir-Ida-Ou-Tanane </t>
  </si>
  <si>
    <t xml:space="preserve">  Chtouka-Aït Baha </t>
  </si>
  <si>
    <t xml:space="preserve">  Inezgane-Aït Melloul </t>
  </si>
  <si>
    <t xml:space="preserve">  Ouarzazate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</si>
  <si>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</si>
  <si>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</si>
  <si>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</si>
  <si>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</si>
  <si>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</si>
  <si>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</si>
  <si>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 xml:space="preserve">  Kénitra </t>
  </si>
  <si>
    <t>القنيطرة</t>
  </si>
  <si>
    <t xml:space="preserve">  Sidi Kacem </t>
  </si>
  <si>
    <t>سيدي قاسم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</si>
  <si>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</si>
  <si>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</si>
  <si>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</si>
  <si>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</si>
  <si>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</si>
  <si>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</si>
  <si>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</si>
  <si>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</si>
  <si>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</si>
  <si>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</si>
  <si>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</si>
  <si>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</si>
  <si>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</si>
  <si>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</si>
  <si>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</si>
  <si>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</si>
  <si>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Berkane</t>
  </si>
  <si>
    <t xml:space="preserve">  Figuig </t>
  </si>
  <si>
    <t>فجيج</t>
  </si>
  <si>
    <t xml:space="preserve">  Jerada </t>
  </si>
  <si>
    <t>جرادة</t>
  </si>
  <si>
    <t xml:space="preserve">  Nador </t>
  </si>
  <si>
    <t>الناضور</t>
  </si>
  <si>
    <t xml:space="preserve">  Oujda-Angad </t>
  </si>
  <si>
    <t xml:space="preserve">  Taourirt</t>
  </si>
  <si>
    <t>تاوريرت</t>
  </si>
  <si>
    <t xml:space="preserve"> -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</si>
  <si>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</si>
  <si>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</si>
  <si>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</si>
  <si>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</si>
  <si>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</si>
  <si>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</si>
  <si>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</si>
  <si>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</si>
  <si>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</si>
  <si>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</si>
  <si>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</si>
  <si>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  Skhirate-Témara </t>
  </si>
  <si>
    <t xml:space="preserve">  El Jadida</t>
  </si>
  <si>
    <t>الجديدة</t>
  </si>
  <si>
    <t xml:space="preserve">  Safi</t>
  </si>
  <si>
    <t>آسفي</t>
  </si>
  <si>
    <t xml:space="preserve">  Azilal</t>
  </si>
  <si>
    <t>أزيلال</t>
  </si>
  <si>
    <t xml:space="preserve">  Béni  Mellal</t>
  </si>
  <si>
    <t>بني ملال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</si>
  <si>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</si>
  <si>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</si>
  <si>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</si>
  <si>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</si>
  <si>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</si>
  <si>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</si>
  <si>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</si>
  <si>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</si>
  <si>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</si>
  <si>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</si>
  <si>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 xml:space="preserve">  Boulemane </t>
  </si>
  <si>
    <t>بولمان</t>
  </si>
  <si>
    <t xml:space="preserve">  Fès</t>
  </si>
  <si>
    <t xml:space="preserve">  Moulay Yacoub </t>
  </si>
  <si>
    <t>مولاي يعقوب</t>
  </si>
  <si>
    <t>صفرو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</si>
  <si>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</si>
  <si>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</si>
  <si>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</si>
  <si>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</si>
  <si>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</si>
  <si>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</si>
  <si>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 xml:space="preserve">  Chefchaouen</t>
  </si>
  <si>
    <t>شفشاون</t>
  </si>
  <si>
    <t xml:space="preserve">  Fahs-Anjra</t>
  </si>
  <si>
    <t xml:space="preserve">  Larache</t>
  </si>
  <si>
    <t>العرائش</t>
  </si>
  <si>
    <t xml:space="preserve">  Tanger-Assilah</t>
  </si>
  <si>
    <t xml:space="preserve">  M'Diq-Fnideq</t>
  </si>
  <si>
    <t xml:space="preserve">  Tétouan</t>
  </si>
  <si>
    <t>تطوان</t>
  </si>
  <si>
    <t xml:space="preserve"> 2 - 5 Evolution du nombre de ménages   </t>
  </si>
  <si>
    <r>
      <t xml:space="preserve">          selon le milieu de résidence </t>
    </r>
    <r>
      <rPr>
        <sz val="10"/>
        <rFont val="Times New Roman"/>
        <family val="1"/>
      </rPr>
      <t>(1)</t>
    </r>
  </si>
  <si>
    <t xml:space="preserve"> 2 - 6 Evolution du nombre de ménages selon le sexe   </t>
  </si>
  <si>
    <r>
      <t>2 - 6</t>
    </r>
    <r>
      <rPr>
        <b/>
        <sz val="16"/>
        <rFont val="Times New Roman"/>
        <family val="1"/>
      </rPr>
      <t xml:space="preserve"> تطور عدد الأسر حسب جنس</t>
    </r>
  </si>
  <si>
    <r>
      <t xml:space="preserve">        رب الأسرة ووسط الإقامة </t>
    </r>
    <r>
      <rPr>
        <sz val="11"/>
        <rFont val="Times New Roman"/>
        <family val="1"/>
      </rPr>
      <t>(1)</t>
    </r>
  </si>
  <si>
    <t>Urbain</t>
  </si>
  <si>
    <t>Rural</t>
  </si>
  <si>
    <t xml:space="preserve">2 - 7 Taux  de natalité, de mortalité, de migration, </t>
  </si>
  <si>
    <t xml:space="preserve">         d'accroissements naturel et global  </t>
  </si>
  <si>
    <t xml:space="preserve">         de la population selon le milieu de résidence</t>
  </si>
  <si>
    <t>En p.mille</t>
  </si>
  <si>
    <t>Population urbaine</t>
  </si>
  <si>
    <t>الســكان الحــضريون</t>
  </si>
  <si>
    <t>Taux d'Accroiss. Naturel</t>
  </si>
  <si>
    <t>Taux Brut de Natalité</t>
  </si>
  <si>
    <t>Taux Brut de Mortalité</t>
  </si>
  <si>
    <t>Taux d'Accroiss. Global</t>
  </si>
  <si>
    <t>Taux de Migration Nette</t>
  </si>
  <si>
    <t>Population rurale</t>
  </si>
  <si>
    <t>الســـكان القــرويون</t>
  </si>
  <si>
    <t>Population totale</t>
  </si>
  <si>
    <t>مــجـمـوع السـكان</t>
  </si>
  <si>
    <t>حضري + قروي</t>
  </si>
  <si>
    <t>Urbain + Rural</t>
  </si>
  <si>
    <t xml:space="preserve">2 - 9 Espérance de vie à la naissance par  </t>
  </si>
  <si>
    <r>
      <t>2 - 9</t>
    </r>
    <r>
      <rPr>
        <b/>
        <sz val="16"/>
        <rFont val="Times New Roman"/>
        <family val="1"/>
        <charset val="178"/>
      </rPr>
      <t xml:space="preserve"> توقع الحياة عند الولادة حسب </t>
    </r>
  </si>
  <si>
    <t xml:space="preserve">         sexe et milieu de résidence</t>
  </si>
  <si>
    <t xml:space="preserve">        الجنس ووسط الإقامة</t>
  </si>
  <si>
    <t>En années</t>
  </si>
  <si>
    <t>ذكور</t>
  </si>
  <si>
    <t>إناث</t>
  </si>
  <si>
    <t>ذكور+إناث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</si>
  <si>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</si>
  <si>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</si>
  <si>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</si>
  <si>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</si>
  <si>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</si>
  <si>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</si>
  <si>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</si>
  <si>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</si>
  <si>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</si>
  <si>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</si>
  <si>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</si>
  <si>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</si>
  <si>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</si>
  <si>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</si>
  <si>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</si>
  <si>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</si>
  <si>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>Sexe</t>
  </si>
  <si>
    <t>الجنس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</si>
  <si>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</si>
  <si>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</si>
  <si>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</si>
  <si>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</si>
  <si>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</si>
  <si>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>وسط الإقامة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</si>
  <si>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</si>
  <si>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</si>
  <si>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</si>
  <si>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</si>
  <si>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</si>
  <si>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</si>
  <si>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</si>
  <si>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</si>
  <si>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</si>
  <si>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</si>
  <si>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</si>
  <si>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</si>
  <si>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</si>
  <si>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</si>
  <si>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</si>
  <si>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</si>
  <si>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</si>
  <si>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</si>
  <si>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</si>
  <si>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</si>
  <si>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</si>
  <si>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</si>
  <si>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</si>
  <si>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</si>
  <si>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 xml:space="preserve">  في عقد الزواج أو الضرر</t>
  </si>
  <si>
    <t>Pyramide des âges de la population marocaine</t>
  </si>
  <si>
    <t>(en milliers)</t>
  </si>
  <si>
    <t>années1994, 2009 et 2030</t>
  </si>
  <si>
    <t>Féminin إنـاث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</si>
  <si>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</si>
  <si>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</si>
  <si>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</si>
  <si>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</si>
  <si>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</si>
  <si>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</si>
  <si>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</si>
  <si>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</si>
  <si>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</si>
  <si>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</si>
  <si>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</si>
  <si>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</si>
  <si>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</si>
  <si>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</si>
  <si>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</si>
  <si>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</si>
  <si>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r>
      <t xml:space="preserve">هرم الأعمار للسكان المغاربة لسنوات 1994 و2009 و2030 </t>
    </r>
    <r>
      <rPr>
        <sz val="10"/>
        <rFont val="Arabic Transparent"/>
        <charset val="178"/>
      </rPr>
      <t xml:space="preserve"> (بالآلاف) </t>
    </r>
  </si>
  <si>
    <t>années1994et 2009et2030</t>
  </si>
  <si>
    <t>Masculin ذكـور</t>
  </si>
  <si>
    <t xml:space="preserve"> 0 - 4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</si>
  <si>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</si>
  <si>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</si>
  <si>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</si>
  <si>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</si>
  <si>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</si>
  <si>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</si>
  <si>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</si>
  <si>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</si>
  <si>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</si>
  <si>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 </t>
  </si>
  <si>
    <t xml:space="preserve"> 55 - 59</t>
  </si>
  <si>
    <t xml:space="preserve"> 60 - 64 </t>
  </si>
  <si>
    <t xml:space="preserve"> 65 - 69</t>
  </si>
  <si>
    <t xml:space="preserve"> 70 - 74</t>
  </si>
  <si>
    <t>75 et+ فاكثر</t>
  </si>
  <si>
    <t>Hommes</t>
  </si>
  <si>
    <t>Femmes</t>
  </si>
  <si>
    <r>
      <t>2 - 10</t>
    </r>
    <r>
      <rPr>
        <b/>
        <sz val="16"/>
        <rFont val="Times New Roman"/>
        <family val="1"/>
        <charset val="178"/>
      </rPr>
      <t xml:space="preserve"> السن عند الزواج الأول حسب </t>
    </r>
  </si>
  <si>
    <t xml:space="preserve">2 - 10 Age au premier mariage selon </t>
  </si>
  <si>
    <t>الزوجان راشدان (1)</t>
  </si>
  <si>
    <r>
      <t xml:space="preserve">هرم الأعمار للسكان المغاربة لسنوات 1994 و2010  </t>
    </r>
    <r>
      <rPr>
        <sz val="10"/>
        <rFont val="Arabic Transparent"/>
        <charset val="178"/>
      </rPr>
      <t xml:space="preserve"> (بالآلاف) </t>
    </r>
  </si>
  <si>
    <t>2 - 11 Mortalité infantile, juvénile et infanto-juvénile</t>
  </si>
  <si>
    <t>Masculin</t>
  </si>
  <si>
    <t>Feminin</t>
  </si>
  <si>
    <t>2009-2010</t>
  </si>
  <si>
    <t>Maroc</t>
  </si>
  <si>
    <t>Etranger</t>
  </si>
  <si>
    <t>الوجهة</t>
  </si>
  <si>
    <t>Destination</t>
  </si>
  <si>
    <t>Origine</t>
  </si>
  <si>
    <t>المصدر</t>
  </si>
  <si>
    <t>Sortants</t>
  </si>
  <si>
    <t>Solde</t>
  </si>
  <si>
    <t>المغرب</t>
  </si>
  <si>
    <t>المغادرون</t>
  </si>
  <si>
    <t>الرصيد</t>
  </si>
  <si>
    <t>الخارج</t>
  </si>
  <si>
    <t xml:space="preserve">           le sexe et le milieu de résidence</t>
  </si>
  <si>
    <t xml:space="preserve">          selon le sexe </t>
  </si>
  <si>
    <t>معدل وفيات الأطفال (0-5 سنوات)</t>
  </si>
  <si>
    <t>معدل وفيات الأطفال (1-4 سنوات)</t>
  </si>
  <si>
    <t>2 - 12 Mortalité infantile, juvénile et infanto-juvénile</t>
  </si>
  <si>
    <t xml:space="preserve">          selon le milieu de résidence </t>
  </si>
  <si>
    <t xml:space="preserve">في الألف </t>
  </si>
  <si>
    <t>حضـري</t>
  </si>
  <si>
    <t xml:space="preserve"> urbain</t>
  </si>
  <si>
    <t xml:space="preserve">في الألف  </t>
  </si>
  <si>
    <t xml:space="preserve">2 - 1 Evolution de la population et sa densité </t>
  </si>
  <si>
    <r>
      <t>2 - 1</t>
    </r>
    <r>
      <rPr>
        <b/>
        <sz val="16"/>
        <rFont val="Times New Roman"/>
        <family val="1"/>
        <charset val="178"/>
      </rPr>
      <t xml:space="preserve"> تطورالسكان والكثافة </t>
    </r>
  </si>
  <si>
    <t>Conjoints majeurs(1)</t>
  </si>
  <si>
    <t xml:space="preserve">                </t>
  </si>
  <si>
    <t xml:space="preserve">المصدر : المندوبية السامية للتخطيط، (مديرية الإحصاء، مركز الدراسات </t>
  </si>
  <si>
    <t>المصدر :  المندوبية السامية للتخطيط (مركز الدراسات والأبحاث الديمغرافية).</t>
  </si>
  <si>
    <t>Année</t>
  </si>
  <si>
    <t>السنة</t>
  </si>
  <si>
    <t>في الألف</t>
  </si>
  <si>
    <t>بالسنوات</t>
  </si>
  <si>
    <t xml:space="preserve">   2010-2009</t>
  </si>
  <si>
    <t xml:space="preserve">        وسـط الإقـامـة</t>
  </si>
  <si>
    <t xml:space="preserve">        الطبيعية والإجمالية للسكـان حسب</t>
  </si>
  <si>
    <r>
      <t xml:space="preserve">2 - 7  </t>
    </r>
    <r>
      <rPr>
        <b/>
        <sz val="16"/>
        <rFont val="Times New Roman"/>
        <family val="1"/>
      </rPr>
      <t xml:space="preserve"> معدلات الولادة والوفاة والهجرة والـزيادة</t>
    </r>
  </si>
  <si>
    <r>
      <t>2 - 5</t>
    </r>
    <r>
      <rPr>
        <b/>
        <sz val="16"/>
        <rFont val="Times New Roman"/>
        <family val="1"/>
      </rPr>
      <t xml:space="preserve"> تطور عدد الأسر </t>
    </r>
  </si>
  <si>
    <r>
      <rPr>
        <b/>
        <sz val="16"/>
        <rFont val="Times New Roman"/>
        <family val="1"/>
      </rPr>
      <t xml:space="preserve">        حسب وسط الإقامة </t>
    </r>
    <r>
      <rPr>
        <sz val="11"/>
        <rFont val="Times New Roman"/>
        <family val="1"/>
      </rPr>
      <t>(1)</t>
    </r>
  </si>
  <si>
    <t xml:space="preserve">2 - 13 Effectif des migrants </t>
  </si>
  <si>
    <r>
      <t>2 - 13</t>
    </r>
    <r>
      <rPr>
        <b/>
        <sz val="16"/>
        <rFont val="Times New Roman"/>
        <family val="1"/>
        <charset val="178"/>
      </rPr>
      <t xml:space="preserve"> عدد المهاجرين </t>
    </r>
  </si>
  <si>
    <t>2 - 15 Actes de mariage selon le type</t>
  </si>
  <si>
    <r>
      <t>2 - 15</t>
    </r>
    <r>
      <rPr>
        <b/>
        <sz val="16"/>
        <rFont val="Times New Roman"/>
        <family val="1"/>
        <charset val="178"/>
      </rPr>
      <t xml:space="preserve"> عدد رسوم الزواج حسب النوع</t>
    </r>
  </si>
  <si>
    <r>
      <t>2 - 16</t>
    </r>
    <r>
      <rPr>
        <b/>
        <sz val="16"/>
        <rFont val="Times New Roman"/>
        <family val="1"/>
        <charset val="178"/>
      </rPr>
      <t xml:space="preserve"> الطلبات المسجلة  لزواج </t>
    </r>
  </si>
  <si>
    <t xml:space="preserve">2 - 16 Demandes enregistrées de mariage </t>
  </si>
  <si>
    <t>2 - 17 Actes de divorce selon le type</t>
  </si>
  <si>
    <r>
      <t>2 - 17</t>
    </r>
    <r>
      <rPr>
        <b/>
        <sz val="16"/>
        <rFont val="Times New Roman"/>
        <family val="1"/>
        <charset val="178"/>
      </rPr>
      <t xml:space="preserve"> عدد رسوم الطلاق حسب النوع</t>
    </r>
  </si>
  <si>
    <t>2 - 18 Types de divorces judiciaires prononcés</t>
  </si>
  <si>
    <r>
      <t>2 - 18</t>
    </r>
    <r>
      <rPr>
        <b/>
        <sz val="16"/>
        <rFont val="Times New Roman"/>
        <family val="1"/>
        <charset val="178"/>
      </rPr>
      <t xml:space="preserve"> أنواع قضايا التطليق المحكومة</t>
    </r>
  </si>
  <si>
    <t xml:space="preserve">  Berrechid</t>
  </si>
  <si>
    <t>برشيد</t>
  </si>
  <si>
    <t xml:space="preserve">  Guercif</t>
  </si>
  <si>
    <t>جرسيف</t>
  </si>
  <si>
    <t xml:space="preserve">  Sidi Bennour</t>
  </si>
  <si>
    <t xml:space="preserve">  Youssoufia</t>
  </si>
  <si>
    <t>سيدي بنور</t>
  </si>
  <si>
    <t>اليوسفية</t>
  </si>
  <si>
    <t xml:space="preserve">   Tarfaya</t>
  </si>
  <si>
    <t xml:space="preserve">طرفاية </t>
  </si>
  <si>
    <t xml:space="preserve">  Sidi Slimane</t>
  </si>
  <si>
    <t>سيدي سليمان</t>
  </si>
  <si>
    <t xml:space="preserve">  Fquih Ben Salah</t>
  </si>
  <si>
    <t>الفقيه بن صالح</t>
  </si>
  <si>
    <t xml:space="preserve">  Tinghir</t>
  </si>
  <si>
    <t xml:space="preserve">  Sidi Ifni</t>
  </si>
  <si>
    <t xml:space="preserve">  Ouezzane</t>
  </si>
  <si>
    <t>وزان</t>
  </si>
  <si>
    <t xml:space="preserve">  Driouch</t>
  </si>
  <si>
    <t xml:space="preserve">  Rehamna</t>
  </si>
  <si>
    <t xml:space="preserve">الرحامنة </t>
  </si>
  <si>
    <t xml:space="preserve">  Midelt</t>
  </si>
  <si>
    <t xml:space="preserve">ميدلت </t>
  </si>
  <si>
    <t>2011/2010</t>
  </si>
  <si>
    <t>2011</t>
  </si>
  <si>
    <t xml:space="preserve">2 - 8 Taux de fécondité par groupe d'âge  </t>
  </si>
  <si>
    <t xml:space="preserve">       des femmes et indice synthétique </t>
  </si>
  <si>
    <t xml:space="preserve">       de fécondité par milieu de résidence</t>
  </si>
  <si>
    <t xml:space="preserve">الدريوش </t>
  </si>
  <si>
    <t xml:space="preserve">  Casablanca </t>
  </si>
  <si>
    <t xml:space="preserve"> Sefrou</t>
  </si>
  <si>
    <t>وادي الذهب ــ لكويرة</t>
  </si>
  <si>
    <t>العيون ــ بوجدور ــ الساقية الحمراء</t>
  </si>
  <si>
    <t>كلميم ــ السمارة</t>
  </si>
  <si>
    <t>أسا ــ الزاك</t>
  </si>
  <si>
    <t>سوس ــ ماسة ــ درعة</t>
  </si>
  <si>
    <t>أكاديرــ إداوتنان</t>
  </si>
  <si>
    <t>اشتوكة ــ أيت باها</t>
  </si>
  <si>
    <t>إنزكان ــ أيت ملول</t>
  </si>
  <si>
    <t xml:space="preserve">ورزازات </t>
  </si>
  <si>
    <t>تنغير</t>
  </si>
  <si>
    <t>الغرب ــ الشراردة ــ بني حسن</t>
  </si>
  <si>
    <t>الشاوية ــ ورديغة</t>
  </si>
  <si>
    <t>مراكش ــ تانسيفت ــ الحوز</t>
  </si>
  <si>
    <t xml:space="preserve">بركان </t>
  </si>
  <si>
    <t>وجدة - أنجاد</t>
  </si>
  <si>
    <t xml:space="preserve">الدار البيضاء </t>
  </si>
  <si>
    <t>الرباط ــ سـلا ــ زمور ــ زعير</t>
  </si>
  <si>
    <t xml:space="preserve">سـلا </t>
  </si>
  <si>
    <t>الصخيرات ــ تمارة</t>
  </si>
  <si>
    <t>دكالة ــ عبدة</t>
  </si>
  <si>
    <t>تادلة ــ أزيلال</t>
  </si>
  <si>
    <t>مكناس ــ تافيلالت</t>
  </si>
  <si>
    <t>فاس ــ بولمان</t>
  </si>
  <si>
    <t xml:space="preserve">فاس </t>
  </si>
  <si>
    <t>تازة ــ الحسيمة ــ تاونات</t>
  </si>
  <si>
    <t>طنجة ــ تطوان</t>
  </si>
  <si>
    <t>الفحص ــ أنجرة</t>
  </si>
  <si>
    <t xml:space="preserve">طنجة ــ أصيلة </t>
  </si>
  <si>
    <t>المضيق ــ الفنيدق</t>
  </si>
  <si>
    <t xml:space="preserve"> Source : Haut-Commissariat au Plan, (Direction de la Statistique, Centre d'Etudes</t>
  </si>
  <si>
    <t>Source :  Haut-Commissariat au Plan (Centre d'Etudes et de Recherches Démographiques).</t>
  </si>
  <si>
    <t xml:space="preserve">(1) Projections au milieu de l'année. </t>
  </si>
  <si>
    <t>Entrants</t>
  </si>
  <si>
    <t xml:space="preserve"> (1) Projections au milieu de l'année </t>
  </si>
  <si>
    <r>
      <t xml:space="preserve">        région et province (ou préfecture)</t>
    </r>
    <r>
      <rPr>
        <sz val="10"/>
        <rFont val="Times New Roman"/>
        <family val="1"/>
      </rPr>
      <t xml:space="preserve"> (1)</t>
    </r>
  </si>
  <si>
    <r>
      <t xml:space="preserve">        الجهة والإقليم (أوالعمالة) </t>
    </r>
    <r>
      <rPr>
        <sz val="11"/>
        <rFont val="Times New Roman"/>
        <family val="1"/>
      </rPr>
      <t>(1)</t>
    </r>
  </si>
  <si>
    <t xml:space="preserve">سيدي إفني </t>
  </si>
  <si>
    <r>
      <t xml:space="preserve">       région et province (ou préfecture)</t>
    </r>
    <r>
      <rPr>
        <sz val="10"/>
        <rFont val="Times New Roman"/>
        <family val="1"/>
      </rPr>
      <t xml:space="preserve"> (1)</t>
    </r>
    <r>
      <rPr>
        <b/>
        <sz val="14"/>
        <rFont val="Times New Roman"/>
        <family val="1"/>
        <charset val="178"/>
      </rPr>
      <t xml:space="preserve"> </t>
    </r>
    <r>
      <rPr>
        <sz val="10"/>
        <rFont val="Times New Roman"/>
        <family val="1"/>
      </rPr>
      <t>(suite)</t>
    </r>
  </si>
  <si>
    <r>
      <t xml:space="preserve">        الجهة والإقليم (أوالعمالة) </t>
    </r>
    <r>
      <rPr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</si>
  <si>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r>
      <t xml:space="preserve">         du chef de ménage par milieu de résidence </t>
    </r>
    <r>
      <rPr>
        <sz val="10"/>
        <rFont val="Times New Roman"/>
        <family val="1"/>
      </rPr>
      <t>(1)</t>
    </r>
  </si>
  <si>
    <r>
      <t>2 - 8</t>
    </r>
    <r>
      <rPr>
        <b/>
        <sz val="16"/>
        <rFont val="Times New Roman"/>
        <family val="1"/>
        <charset val="178"/>
      </rPr>
      <t xml:space="preserve"> معدل الخصوبة حسب الفئة العمرية </t>
    </r>
  </si>
  <si>
    <t xml:space="preserve">        للنساء  والمؤشر التركيبي للخصوبة </t>
  </si>
  <si>
    <t xml:space="preserve">        حسب وسط الإقامة </t>
  </si>
  <si>
    <t>ISF</t>
  </si>
  <si>
    <t>م ت خ</t>
  </si>
  <si>
    <t>م ت خ : المؤشر التركيبي للخصوبة معبر عنه بعدد الأطفال لكل إمرأة</t>
  </si>
  <si>
    <t>ISF : Indice Synthétique de fécondité exprimé en nombre d'enfants par femme</t>
  </si>
  <si>
    <t>معدل وفيات الأطفال (أقل من سنة)</t>
  </si>
  <si>
    <t>Quotient de mortalité infanto-juvénile (0-5 ans)</t>
  </si>
  <si>
    <t>Quotient de mortalité juvénile (1-4 ans)</t>
  </si>
  <si>
    <t>Quotient de mortalité infantile (moins d'un an)</t>
  </si>
  <si>
    <t xml:space="preserve">2 - 14 Solde migratoire interne des régions </t>
  </si>
  <si>
    <r>
      <t>2 - 14</t>
    </r>
    <r>
      <rPr>
        <b/>
        <sz val="16"/>
        <rFont val="Times New Roman"/>
        <family val="1"/>
        <charset val="178"/>
      </rPr>
      <t xml:space="preserve"> رصيد الهجرة الداخلية حسب الجهات</t>
    </r>
  </si>
  <si>
    <t>الوافدون</t>
  </si>
  <si>
    <t xml:space="preserve">Source : Haut-Commissariat au Plan, Direction de la Statistique (Enquête Nationale </t>
  </si>
  <si>
    <t xml:space="preserve">المصدر :  المندوبية السامية للتخطيط، مديرية الإحصاء (البحث الوطني </t>
  </si>
  <si>
    <t xml:space="preserve">             Démographique à Passages Répétés 2009-2010).</t>
  </si>
  <si>
    <t xml:space="preserve">              الديمغرافي المتعدد الزيارات 2009-2010).</t>
  </si>
  <si>
    <t>(1) إسقاطات وسط السنة.</t>
  </si>
  <si>
    <t>(1) Projections au milieu de l'année.</t>
  </si>
  <si>
    <t>Hommes+Femmes</t>
  </si>
  <si>
    <t xml:space="preserve">سنة 2012         </t>
  </si>
  <si>
    <t>Année 2012</t>
  </si>
  <si>
    <t>2012/2011</t>
  </si>
  <si>
    <t>2012</t>
  </si>
  <si>
    <t>المصدر : وزارة العدل والحريات.</t>
  </si>
  <si>
    <t>Source : Ministère de la Justice et des Libertés.</t>
  </si>
  <si>
    <t>السنوات</t>
  </si>
  <si>
    <r>
      <t xml:space="preserve">1971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</t>
    </r>
  </si>
  <si>
    <r>
      <t xml:space="preserve">1960 </t>
    </r>
    <r>
      <rPr>
        <vertAlign val="superscript"/>
        <sz val="10"/>
        <rFont val="Times New Roman"/>
        <family val="1"/>
      </rPr>
      <t>(3)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</si>
  <si>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</si>
  <si>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1994 </t>
    </r>
    <r>
      <rPr>
        <vertAlign val="superscript"/>
        <sz val="10"/>
        <rFont val="Times New Roman"/>
        <family val="1"/>
      </rPr>
      <t>(3)</t>
    </r>
  </si>
  <si>
    <r>
      <t xml:space="preserve">2004 </t>
    </r>
    <r>
      <rPr>
        <vertAlign val="superscript"/>
        <sz val="10"/>
        <rFont val="Times New Roman"/>
        <family val="1"/>
      </rPr>
      <t>(3)</t>
    </r>
  </si>
  <si>
    <r>
      <t>الكثافة في الكلم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 xml:space="preserve"> </t>
    </r>
    <r>
      <rPr>
        <sz val="9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</si>
  <si>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t>Années</t>
  </si>
  <si>
    <t>معدل الزيادة الطبيعية للسكان</t>
  </si>
  <si>
    <t>المعدل الخام للولادة</t>
  </si>
  <si>
    <t>المعدل الخام للوفاة</t>
  </si>
  <si>
    <t>معدل الزيادة الإجمالية للسكان</t>
  </si>
  <si>
    <t>معدل الهجرة الصافية</t>
  </si>
  <si>
    <t>الفئة العمرية</t>
  </si>
  <si>
    <t>Groupe d'âge</t>
  </si>
  <si>
    <t>Type des actes de mariages</t>
  </si>
  <si>
    <t>نوع  رسوم الزواج</t>
  </si>
  <si>
    <t>Type des actes de divorce</t>
  </si>
  <si>
    <t>نوع رسوم الطلاق</t>
  </si>
  <si>
    <t xml:space="preserve"> قروي</t>
  </si>
  <si>
    <t xml:space="preserve"> Rural</t>
  </si>
  <si>
    <t xml:space="preserve">             et de Recherches Démographiques).</t>
  </si>
  <si>
    <t>Source : Haut-Commissariat au Plan (Centre d'Etudes</t>
  </si>
  <si>
    <t xml:space="preserve">     et de l'enquête nationale démogrphique à passages répétés de 2009-2010.</t>
  </si>
  <si>
    <r>
      <rPr>
        <b/>
        <sz val="10"/>
        <rFont val="Times New Roman"/>
        <family val="1"/>
      </rPr>
      <t>ملحوظة</t>
    </r>
    <r>
      <rPr>
        <sz val="10"/>
        <rFont val="Times New Roman"/>
        <family val="1"/>
        <charset val="178"/>
      </rPr>
      <t xml:space="preserve"> :  تمت مراجعة الإسقاطات :</t>
    </r>
  </si>
  <si>
    <r>
      <rPr>
        <b/>
        <sz val="8"/>
        <rFont val="Times New Roman"/>
        <family val="1"/>
      </rPr>
      <t>NB</t>
    </r>
    <r>
      <rPr>
        <sz val="8"/>
        <rFont val="Times New Roman"/>
        <family val="1"/>
        <charset val="178"/>
      </rPr>
      <t xml:space="preserve"> : Les projections ont été révisées :</t>
    </r>
  </si>
  <si>
    <t xml:space="preserve">  - بدءا من سنة 2004،  بناءا على نتائج الإحصاء العام للسكان والسكنى 2004</t>
  </si>
  <si>
    <t xml:space="preserve">  - ما قبل سنة  2004، بناءا على نتائج الإحصاء العام للسكان والسكنى 2004.</t>
  </si>
  <si>
    <t xml:space="preserve">   - Avant l'année 2004, sur la base des résultats du RGPH 2004. </t>
  </si>
  <si>
    <t xml:space="preserve">   - A partir de  l'année 2004, sur la base des résultats du RGPH 2004</t>
  </si>
  <si>
    <t xml:space="preserve">               et de Recherches Démographiques). </t>
  </si>
  <si>
    <t xml:space="preserve">             والأبحاث الديمغرافية).</t>
  </si>
  <si>
    <r>
      <t xml:space="preserve">         </t>
    </r>
    <r>
      <rPr>
        <b/>
        <sz val="16"/>
        <rFont val="Times New Roman"/>
        <family val="1"/>
        <charset val="178"/>
      </rPr>
      <t xml:space="preserve"> القاصرين </t>
    </r>
    <r>
      <rPr>
        <sz val="10"/>
        <rFont val="Times New Roman"/>
        <family val="1"/>
      </rPr>
      <t>(2)</t>
    </r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</si>
  <si>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sz val="10"/>
        <rFont val="Times New Roman"/>
        <family val="1"/>
      </rPr>
      <t>(2)</t>
    </r>
  </si>
  <si>
    <t xml:space="preserve">(1) Dans les situations autres que la polygamie, le mariage des étrangers </t>
  </si>
  <si>
    <t xml:space="preserve">(1)  في غير حالات التعدد وزواج معتنقي الإسلام والأجانب </t>
  </si>
  <si>
    <t xml:space="preserve">      et ceux convertis à l'Islam, le mariage de l'handicapé mental  et en plus ceux qui ont repris</t>
  </si>
  <si>
    <t xml:space="preserve">      والمصابين بإعاقة ذهنية  وكذا الزواج الرجعي،</t>
  </si>
  <si>
    <t xml:space="preserve">      la vie conjugale après divorce révocable et les majeures ayant contracté leur mariage elles mêmes</t>
  </si>
  <si>
    <t xml:space="preserve">       والراشدة التي عقدت زواجها بنفسها</t>
  </si>
  <si>
    <t xml:space="preserve"> (2) Personnes âgées de moins de 18 ans</t>
  </si>
  <si>
    <t>(2)  الأشخاص الذين تقل أعمارهم على 18 سنة</t>
  </si>
  <si>
    <t>Année 2010</t>
  </si>
  <si>
    <t xml:space="preserve">             2010 سنة</t>
  </si>
  <si>
    <t xml:space="preserve">    والبحث الوطني الديمغرافي المتعدد الزيارات 2009-2010.</t>
  </si>
  <si>
    <t xml:space="preserve">المصدر :  المندوبية السامية للتخطيط (مركز الدراسات </t>
  </si>
  <si>
    <t xml:space="preserve">              والأبحاث الديمغرافية).</t>
  </si>
  <si>
    <r>
      <t>2 - 12</t>
    </r>
    <r>
      <rPr>
        <b/>
        <sz val="16"/>
        <rFont val="Times New Roman"/>
        <family val="1"/>
        <charset val="178"/>
      </rPr>
      <t xml:space="preserve"> وفيات الأطفال </t>
    </r>
  </si>
  <si>
    <r>
      <t>2 - 11</t>
    </r>
    <r>
      <rPr>
        <b/>
        <sz val="16"/>
        <rFont val="Times New Roman"/>
        <family val="1"/>
        <charset val="178"/>
      </rPr>
      <t xml:space="preserve"> وفيات الأطفال</t>
    </r>
  </si>
  <si>
    <r>
      <t xml:space="preserve">          </t>
    </r>
    <r>
      <rPr>
        <b/>
        <sz val="16"/>
        <rFont val="Times New Roman"/>
        <family val="1"/>
        <charset val="178"/>
      </rPr>
      <t xml:space="preserve"> حسب وسط الإقامة</t>
    </r>
  </si>
  <si>
    <t xml:space="preserve">         حسب الجنس</t>
  </si>
  <si>
    <t xml:space="preserve">         الجنس ووسط الإقامة</t>
  </si>
  <si>
    <t>الجهات</t>
  </si>
  <si>
    <t>Régions</t>
  </si>
  <si>
    <t xml:space="preserve">  Discorde (chiqaq)</t>
  </si>
  <si>
    <t xml:space="preserve">  Manquement à l'une des conditions stipulées</t>
  </si>
  <si>
    <t xml:space="preserve">  Défaut d'entretien</t>
  </si>
  <si>
    <t xml:space="preserve">  Absence du conjoint</t>
  </si>
  <si>
    <t xml:space="preserve">  Vice rédhibitoire chez le conjoint</t>
  </si>
  <si>
    <t xml:space="preserve">  Serment de continence ou de délaissement</t>
  </si>
  <si>
    <t>سبب التطليق</t>
  </si>
  <si>
    <t xml:space="preserve">  الشقاق</t>
  </si>
  <si>
    <t xml:space="preserve">  عدم الإنفاق</t>
  </si>
  <si>
    <t xml:space="preserve">  الغياب</t>
  </si>
  <si>
    <t xml:space="preserve">  العيب</t>
  </si>
  <si>
    <t xml:space="preserve">  الإيلاء والهجر</t>
  </si>
  <si>
    <t xml:space="preserve">   dans l'acte de mariage ou pour préjudice subi</t>
  </si>
  <si>
    <t xml:space="preserve">  الإخلال بشرط </t>
  </si>
  <si>
    <t>Cause de divorce</t>
  </si>
</sst>
</file>

<file path=xl/styles.xml><?xml version="1.0" encoding="utf-8"?>
<styleSheet xmlns="http://schemas.openxmlformats.org/spreadsheetml/2006/main">
  <numFmts count="21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_)"/>
    <numFmt numFmtId="169" formatCode="_ &quot;ر.س.&quot;* #,##0.00_ ;_ &quot;ر.س.&quot;* \-#,##0.00_ ;_ &quot;ر.س.&quot;* &quot;-&quot;??_ ;_ @_ "/>
    <numFmt numFmtId="170" formatCode="_(* #,##0_);_(* \(#,##0\);_(* &quot;-&quot;_);_(@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  <numFmt numFmtId="175" formatCode="#\ ###\ ###"/>
    <numFmt numFmtId="176" formatCode="####"/>
    <numFmt numFmtId="177" formatCode="###\ ###\ ###"/>
    <numFmt numFmtId="178" formatCode="###,###"/>
    <numFmt numFmtId="179" formatCode="###\ ###.00"/>
    <numFmt numFmtId="180" formatCode="0.0"/>
    <numFmt numFmtId="181" formatCode="#,##0.0"/>
    <numFmt numFmtId="182" formatCode="\-"/>
    <numFmt numFmtId="183" formatCode="#,###.0"/>
    <numFmt numFmtId="184" formatCode="#"/>
  </numFmts>
  <fonts count="5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30"/>
      <name val="Arabic Transparent"/>
      <charset val="178"/>
    </font>
    <font>
      <b/>
      <sz val="18"/>
      <name val="Arabic Transparent"/>
      <charset val="178"/>
    </font>
    <font>
      <b/>
      <sz val="40"/>
      <name val="Arabic Transparent"/>
      <charset val="178"/>
    </font>
    <font>
      <b/>
      <sz val="24"/>
      <name val="Arabic Transparent"/>
      <charset val="178"/>
    </font>
    <font>
      <b/>
      <sz val="20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30"/>
      <name val="Times New Roman"/>
      <family val="1"/>
      <charset val="178"/>
    </font>
    <font>
      <b/>
      <sz val="18"/>
      <name val="Times New Roman"/>
      <family val="1"/>
      <charset val="178"/>
    </font>
    <font>
      <sz val="10"/>
      <name val="Arial"/>
      <family val="2"/>
    </font>
    <font>
      <sz val="10"/>
      <name val="CG Times (WN)"/>
      <family val="1"/>
      <charset val="178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sz val="8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.5"/>
      <name val="Times New Roman"/>
      <family val="1"/>
      <charset val="178"/>
    </font>
    <font>
      <sz val="11"/>
      <name val="Times New Roman"/>
      <family val="1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</font>
    <font>
      <sz val="10"/>
      <name val="Arial"/>
      <family val="2"/>
    </font>
    <font>
      <b/>
      <sz val="12"/>
      <name val="Times New Roman"/>
      <family val="1"/>
      <charset val="178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sz val="6"/>
      <name val="Times New Roman"/>
      <family val="1"/>
      <charset val="178"/>
    </font>
    <font>
      <b/>
      <sz val="10"/>
      <name val="Arabic Transparent"/>
      <charset val="178"/>
    </font>
    <font>
      <sz val="10"/>
      <name val="Arabic Transparent"/>
      <charset val="178"/>
    </font>
    <font>
      <sz val="10"/>
      <color indexed="9"/>
      <name val="Times New Roman"/>
      <family val="1"/>
      <charset val="178"/>
    </font>
    <font>
      <sz val="10"/>
      <color indexed="8"/>
      <name val="Times New Roman"/>
      <family val="1"/>
      <charset val="178"/>
    </font>
    <font>
      <sz val="9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14"/>
      <color rgb="FFFF0000"/>
      <name val="Times New Roman"/>
      <family val="1"/>
    </font>
    <font>
      <sz val="10"/>
      <color rgb="FFFF0000"/>
      <name val="Times New Roman"/>
      <family val="1"/>
      <charset val="178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222222"/>
      <name val="Arial"/>
      <family val="2"/>
    </font>
    <font>
      <sz val="8"/>
      <color rgb="FF333333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0">
    <xf numFmtId="0" fontId="0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/>
    <xf numFmtId="0" fontId="11" fillId="0" borderId="0" applyNumberFormat="0">
      <alignment horizontal="right"/>
    </xf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168" fontId="1" fillId="0" borderId="0"/>
    <xf numFmtId="168" fontId="1" fillId="0" borderId="0"/>
    <xf numFmtId="169" fontId="1" fillId="0" borderId="0"/>
    <xf numFmtId="169" fontId="1" fillId="0" borderId="0"/>
    <xf numFmtId="169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" fillId="0" borderId="0"/>
    <xf numFmtId="164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4" fontId="1" fillId="0" borderId="0"/>
    <xf numFmtId="164" fontId="1" fillId="0" borderId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</cellStyleXfs>
  <cellXfs count="610">
    <xf numFmtId="0" fontId="0" fillId="0" borderId="0" xfId="0"/>
    <xf numFmtId="164" fontId="3" fillId="0" borderId="0" xfId="28" applyNumberFormat="1" applyFont="1" applyAlignment="1">
      <alignment vertical="center"/>
    </xf>
    <xf numFmtId="164" fontId="1" fillId="0" borderId="0" xfId="28" applyNumberFormat="1" applyAlignment="1">
      <alignment vertical="center"/>
    </xf>
    <xf numFmtId="164" fontId="1" fillId="0" borderId="0" xfId="28" applyNumberFormat="1" applyFont="1" applyAlignment="1">
      <alignment vertical="center"/>
    </xf>
    <xf numFmtId="164" fontId="5" fillId="0" borderId="0" xfId="28" applyNumberFormat="1" applyFont="1" applyAlignment="1">
      <alignment vertical="center"/>
    </xf>
    <xf numFmtId="164" fontId="7" fillId="0" borderId="0" xfId="28" applyNumberFormat="1" applyFont="1" applyAlignment="1">
      <alignment vertical="center"/>
    </xf>
    <xf numFmtId="164" fontId="9" fillId="0" borderId="0" xfId="28" applyNumberFormat="1" applyFont="1" applyAlignment="1">
      <alignment vertical="center"/>
    </xf>
    <xf numFmtId="175" fontId="12" fillId="0" borderId="0" xfId="13" applyNumberFormat="1" applyFont="1" applyAlignment="1" applyProtection="1">
      <alignment horizontal="left" vertical="center"/>
    </xf>
    <xf numFmtId="175" fontId="13" fillId="0" borderId="0" xfId="23" applyNumberFormat="1" applyFont="1" applyAlignment="1">
      <alignment vertical="center"/>
    </xf>
    <xf numFmtId="164" fontId="13" fillId="0" borderId="0" xfId="30" applyNumberFormat="1" applyFont="1" applyAlignment="1">
      <alignment vertical="center"/>
    </xf>
    <xf numFmtId="175" fontId="9" fillId="0" borderId="0" xfId="30" quotePrefix="1" applyNumberFormat="1" applyFont="1" applyAlignment="1">
      <alignment horizontal="right" vertical="center"/>
    </xf>
    <xf numFmtId="0" fontId="13" fillId="0" borderId="0" xfId="23" applyFont="1" applyAlignment="1">
      <alignment vertical="center"/>
    </xf>
    <xf numFmtId="175" fontId="9" fillId="0" borderId="0" xfId="30" applyNumberFormat="1" applyFont="1" applyAlignment="1">
      <alignment horizontal="right" vertical="center"/>
    </xf>
    <xf numFmtId="0" fontId="13" fillId="0" borderId="0" xfId="23" applyFont="1" applyAlignment="1">
      <alignment horizontal="right" vertical="center"/>
    </xf>
    <xf numFmtId="175" fontId="7" fillId="0" borderId="0" xfId="30" applyNumberFormat="1" applyFont="1" applyAlignment="1" applyProtection="1">
      <alignment horizontal="left" vertical="center"/>
    </xf>
    <xf numFmtId="175" fontId="13" fillId="0" borderId="0" xfId="30" applyNumberFormat="1" applyFont="1" applyAlignment="1">
      <alignment vertical="center"/>
    </xf>
    <xf numFmtId="175" fontId="7" fillId="0" borderId="0" xfId="30" quotePrefix="1" applyNumberFormat="1" applyFont="1" applyAlignment="1">
      <alignment horizontal="right" vertical="center" readingOrder="2"/>
    </xf>
    <xf numFmtId="175" fontId="12" fillId="0" borderId="0" xfId="30" quotePrefix="1" applyNumberFormat="1" applyFont="1" applyAlignment="1">
      <alignment horizontal="right" vertical="center"/>
    </xf>
    <xf numFmtId="175" fontId="7" fillId="0" borderId="0" xfId="30" quotePrefix="1" applyNumberFormat="1" applyFont="1" applyAlignment="1" applyProtection="1">
      <alignment horizontal="left" vertical="center"/>
    </xf>
    <xf numFmtId="175" fontId="14" fillId="0" borderId="0" xfId="30" applyNumberFormat="1" applyFont="1" applyAlignment="1" applyProtection="1">
      <alignment horizontal="centerContinuous" vertical="center"/>
    </xf>
    <xf numFmtId="175" fontId="14" fillId="0" borderId="0" xfId="30" applyNumberFormat="1" applyFont="1" applyAlignment="1">
      <alignment horizontal="centerContinuous" vertical="center"/>
    </xf>
    <xf numFmtId="175" fontId="14" fillId="0" borderId="0" xfId="30" applyNumberFormat="1" applyFont="1" applyAlignment="1">
      <alignment vertical="center"/>
    </xf>
    <xf numFmtId="175" fontId="14" fillId="0" borderId="0" xfId="30" applyNumberFormat="1" applyFont="1" applyAlignment="1" applyProtection="1">
      <alignment horizontal="right" vertical="center" readingOrder="2"/>
    </xf>
    <xf numFmtId="0" fontId="14" fillId="0" borderId="0" xfId="23" applyFont="1" applyAlignment="1">
      <alignment vertical="center"/>
    </xf>
    <xf numFmtId="0" fontId="14" fillId="0" borderId="0" xfId="23" applyFont="1" applyAlignment="1">
      <alignment horizontal="right" vertical="center"/>
    </xf>
    <xf numFmtId="175" fontId="14" fillId="0" borderId="0" xfId="30" applyNumberFormat="1" applyFont="1" applyAlignment="1" applyProtection="1">
      <alignment horizontal="right" vertical="center"/>
    </xf>
    <xf numFmtId="175" fontId="14" fillId="0" borderId="0" xfId="30" quotePrefix="1" applyNumberFormat="1" applyFont="1" applyAlignment="1" applyProtection="1">
      <alignment horizontal="right" vertical="center"/>
    </xf>
    <xf numFmtId="175" fontId="14" fillId="0" borderId="0" xfId="30" applyNumberFormat="1" applyFont="1" applyAlignment="1" applyProtection="1">
      <alignment horizontal="left" vertical="center"/>
    </xf>
    <xf numFmtId="175" fontId="13" fillId="0" borderId="0" xfId="30" applyNumberFormat="1" applyFont="1" applyAlignment="1" applyProtection="1">
      <alignment horizontal="left" vertical="center"/>
    </xf>
    <xf numFmtId="175" fontId="13" fillId="0" borderId="0" xfId="30" applyNumberFormat="1" applyFont="1" applyAlignment="1" applyProtection="1">
      <alignment vertical="center"/>
    </xf>
    <xf numFmtId="175" fontId="13" fillId="0" borderId="0" xfId="30" applyNumberFormat="1" applyFont="1" applyAlignment="1" applyProtection="1">
      <alignment horizontal="right" vertical="center"/>
    </xf>
    <xf numFmtId="175" fontId="13" fillId="0" borderId="0" xfId="30" quotePrefix="1" applyNumberFormat="1" applyFont="1" applyAlignment="1" applyProtection="1">
      <alignment horizontal="right" vertical="center"/>
    </xf>
    <xf numFmtId="175" fontId="20" fillId="0" borderId="0" xfId="30" applyNumberFormat="1" applyFont="1" applyAlignment="1" applyProtection="1">
      <alignment horizontal="right" vertical="center"/>
    </xf>
    <xf numFmtId="176" fontId="13" fillId="0" borderId="0" xfId="30" applyNumberFormat="1" applyFont="1" applyAlignment="1">
      <alignment horizontal="right" vertical="center"/>
    </xf>
    <xf numFmtId="175" fontId="13" fillId="0" borderId="0" xfId="30" applyNumberFormat="1" applyFont="1" applyAlignment="1">
      <alignment horizontal="right" vertical="center"/>
    </xf>
    <xf numFmtId="176" fontId="13" fillId="0" borderId="0" xfId="30" applyNumberFormat="1" applyFont="1" applyAlignment="1">
      <alignment vertical="center"/>
    </xf>
    <xf numFmtId="175" fontId="13" fillId="0" borderId="0" xfId="13" applyNumberFormat="1" applyFont="1" applyAlignment="1">
      <alignment vertical="center"/>
    </xf>
    <xf numFmtId="175" fontId="14" fillId="0" borderId="0" xfId="20" applyNumberFormat="1" applyFont="1" applyAlignment="1">
      <alignment vertical="center"/>
    </xf>
    <xf numFmtId="175" fontId="13" fillId="0" borderId="0" xfId="20" applyNumberFormat="1" applyFont="1" applyAlignment="1">
      <alignment vertical="center"/>
    </xf>
    <xf numFmtId="3" fontId="13" fillId="0" borderId="0" xfId="30" applyNumberFormat="1" applyFont="1" applyAlignment="1" applyProtection="1">
      <alignment vertical="center"/>
    </xf>
    <xf numFmtId="3" fontId="13" fillId="0" borderId="0" xfId="30" applyNumberFormat="1" applyFont="1" applyAlignment="1">
      <alignment vertical="center"/>
    </xf>
    <xf numFmtId="176" fontId="20" fillId="0" borderId="0" xfId="30" applyNumberFormat="1" applyFont="1" applyAlignment="1">
      <alignment horizontal="right" vertical="center"/>
    </xf>
    <xf numFmtId="176" fontId="21" fillId="0" borderId="0" xfId="30" applyNumberFormat="1" applyFont="1" applyAlignment="1">
      <alignment horizontal="right" vertical="center"/>
    </xf>
    <xf numFmtId="1" fontId="13" fillId="0" borderId="0" xfId="30" applyNumberFormat="1" applyFont="1" applyAlignment="1">
      <alignment vertical="center"/>
    </xf>
    <xf numFmtId="175" fontId="21" fillId="0" borderId="0" xfId="30" applyNumberFormat="1" applyFont="1" applyAlignment="1">
      <alignment vertical="center"/>
    </xf>
    <xf numFmtId="175" fontId="16" fillId="0" borderId="0" xfId="30" quotePrefix="1" applyNumberFormat="1" applyFont="1" applyAlignment="1" applyProtection="1">
      <alignment horizontal="left" vertical="center"/>
    </xf>
    <xf numFmtId="175" fontId="16" fillId="0" borderId="0" xfId="30" applyNumberFormat="1" applyFont="1" applyAlignment="1" applyProtection="1">
      <alignment horizontal="left" vertical="center"/>
    </xf>
    <xf numFmtId="175" fontId="13" fillId="0" borderId="0" xfId="30" applyNumberFormat="1" applyFont="1" applyAlignment="1">
      <alignment horizontal="right" vertical="center" readingOrder="2"/>
    </xf>
    <xf numFmtId="175" fontId="16" fillId="0" borderId="0" xfId="30" applyNumberFormat="1" applyFont="1" applyAlignment="1">
      <alignment horizontal="right" vertical="center" readingOrder="2"/>
    </xf>
    <xf numFmtId="175" fontId="15" fillId="0" borderId="0" xfId="30" quotePrefix="1" applyNumberFormat="1" applyFont="1" applyAlignment="1">
      <alignment horizontal="right" vertical="center"/>
    </xf>
    <xf numFmtId="175" fontId="15" fillId="0" borderId="0" xfId="30" applyNumberFormat="1" applyFont="1" applyAlignment="1">
      <alignment horizontal="right" vertical="center"/>
    </xf>
    <xf numFmtId="0" fontId="16" fillId="0" borderId="0" xfId="23" applyFont="1" applyAlignment="1">
      <alignment vertical="center"/>
    </xf>
    <xf numFmtId="164" fontId="22" fillId="0" borderId="0" xfId="30" applyNumberFormat="1" applyFont="1" applyAlignment="1" applyProtection="1">
      <alignment vertical="center"/>
    </xf>
    <xf numFmtId="175" fontId="12" fillId="0" borderId="0" xfId="14" applyNumberFormat="1" applyFont="1" applyAlignment="1" applyProtection="1">
      <alignment horizontal="left" vertical="center"/>
    </xf>
    <xf numFmtId="175" fontId="13" fillId="0" borderId="0" xfId="19" applyNumberFormat="1" applyFont="1" applyAlignment="1">
      <alignment vertical="center"/>
    </xf>
    <xf numFmtId="175" fontId="9" fillId="0" borderId="0" xfId="31" quotePrefix="1" applyNumberFormat="1" applyFont="1" applyAlignment="1">
      <alignment horizontal="right" vertical="center"/>
    </xf>
    <xf numFmtId="175" fontId="9" fillId="0" borderId="0" xfId="31" applyNumberFormat="1" applyFont="1" applyAlignment="1">
      <alignment horizontal="right" vertical="center"/>
    </xf>
    <xf numFmtId="175" fontId="13" fillId="0" borderId="0" xfId="19" applyNumberFormat="1" applyFont="1" applyAlignment="1">
      <alignment vertical="center" readingOrder="2"/>
    </xf>
    <xf numFmtId="175" fontId="7" fillId="0" borderId="0" xfId="19" quotePrefix="1" applyNumberFormat="1" applyFont="1" applyAlignment="1" applyProtection="1">
      <alignment horizontal="left" vertical="center"/>
    </xf>
    <xf numFmtId="164" fontId="13" fillId="0" borderId="0" xfId="31" applyNumberFormat="1" applyFont="1" applyAlignment="1">
      <alignment vertical="center"/>
    </xf>
    <xf numFmtId="175" fontId="7" fillId="0" borderId="0" xfId="19" quotePrefix="1" applyNumberFormat="1" applyFont="1" applyAlignment="1">
      <alignment horizontal="right" vertical="center" readingOrder="2"/>
    </xf>
    <xf numFmtId="175" fontId="12" fillId="0" borderId="0" xfId="19" quotePrefix="1" applyNumberFormat="1" applyFont="1" applyAlignment="1">
      <alignment horizontal="right" vertical="center"/>
    </xf>
    <xf numFmtId="175" fontId="12" fillId="0" borderId="0" xfId="19" applyNumberFormat="1" applyFont="1" applyAlignment="1">
      <alignment horizontal="right" vertical="center" readingOrder="2"/>
    </xf>
    <xf numFmtId="175" fontId="13" fillId="0" borderId="0" xfId="19" applyNumberFormat="1" applyFont="1" applyAlignment="1" applyProtection="1">
      <alignment horizontal="left" vertical="center"/>
    </xf>
    <xf numFmtId="1" fontId="18" fillId="0" borderId="0" xfId="19" applyNumberFormat="1" applyFont="1" applyAlignment="1">
      <alignment vertical="center"/>
    </xf>
    <xf numFmtId="175" fontId="13" fillId="0" borderId="0" xfId="31" quotePrefix="1" applyNumberFormat="1" applyFont="1" applyAlignment="1">
      <alignment horizontal="right" vertical="center"/>
    </xf>
    <xf numFmtId="175" fontId="14" fillId="0" borderId="0" xfId="19" applyNumberFormat="1" applyFont="1" applyAlignment="1">
      <alignment vertical="center"/>
    </xf>
    <xf numFmtId="175" fontId="14" fillId="0" borderId="0" xfId="31" applyNumberFormat="1" applyFont="1" applyAlignment="1" applyProtection="1">
      <alignment horizontal="right" vertical="center"/>
    </xf>
    <xf numFmtId="175" fontId="14" fillId="0" borderId="0" xfId="19" applyNumberFormat="1" applyFont="1" applyAlignment="1" applyProtection="1">
      <alignment horizontal="right" vertical="center"/>
    </xf>
    <xf numFmtId="0" fontId="14" fillId="0" borderId="0" xfId="24" quotePrefix="1" applyFont="1" applyAlignment="1">
      <alignment horizontal="left" vertical="center"/>
    </xf>
    <xf numFmtId="164" fontId="24" fillId="0" borderId="0" xfId="31" applyNumberFormat="1" applyFont="1" applyAlignment="1">
      <alignment horizontal="right" vertical="center" readingOrder="2"/>
    </xf>
    <xf numFmtId="177" fontId="18" fillId="0" borderId="0" xfId="31" applyNumberFormat="1" applyFont="1" applyAlignment="1" applyProtection="1">
      <alignment vertical="center"/>
    </xf>
    <xf numFmtId="0" fontId="13" fillId="0" borderId="0" xfId="24" quotePrefix="1" applyFont="1" applyAlignment="1">
      <alignment horizontal="left" vertical="center"/>
    </xf>
    <xf numFmtId="177" fontId="13" fillId="0" borderId="0" xfId="31" applyNumberFormat="1" applyFont="1" applyAlignment="1" applyProtection="1">
      <alignment vertical="center"/>
    </xf>
    <xf numFmtId="164" fontId="25" fillId="0" borderId="0" xfId="31" quotePrefix="1" applyNumberFormat="1" applyFont="1" applyAlignment="1">
      <alignment horizontal="right" vertical="center" readingOrder="2"/>
    </xf>
    <xf numFmtId="0" fontId="14" fillId="0" borderId="0" xfId="24" applyFont="1" applyAlignment="1">
      <alignment vertical="center"/>
    </xf>
    <xf numFmtId="175" fontId="13" fillId="0" borderId="0" xfId="14" applyNumberFormat="1" applyFont="1" applyAlignment="1" applyProtection="1">
      <alignment horizontal="right" vertical="center"/>
    </xf>
    <xf numFmtId="175" fontId="13" fillId="0" borderId="0" xfId="19" applyNumberFormat="1" applyFont="1" applyAlignment="1" applyProtection="1">
      <alignment vertical="center"/>
    </xf>
    <xf numFmtId="177" fontId="18" fillId="0" borderId="0" xfId="31" applyNumberFormat="1" applyFont="1" applyAlignment="1" applyProtection="1">
      <alignment horizontal="right" vertical="center"/>
    </xf>
    <xf numFmtId="0" fontId="14" fillId="0" borderId="0" xfId="24" quotePrefix="1" applyFont="1" applyBorder="1" applyAlignment="1">
      <alignment horizontal="left" vertical="center"/>
    </xf>
    <xf numFmtId="177" fontId="18" fillId="0" borderId="0" xfId="31" applyNumberFormat="1" applyFont="1" applyBorder="1" applyAlignment="1">
      <alignment horizontal="right" vertical="center"/>
    </xf>
    <xf numFmtId="164" fontId="25" fillId="0" borderId="0" xfId="31" quotePrefix="1" applyNumberFormat="1" applyFont="1" applyAlignment="1">
      <alignment horizontal="right" vertical="center"/>
    </xf>
    <xf numFmtId="164" fontId="24" fillId="0" borderId="0" xfId="31" applyNumberFormat="1" applyFont="1" applyAlignment="1">
      <alignment horizontal="right" vertical="center"/>
    </xf>
    <xf numFmtId="177" fontId="21" fillId="0" borderId="0" xfId="31" applyNumberFormat="1" applyFont="1" applyAlignment="1" applyProtection="1">
      <alignment horizontal="right" vertical="center"/>
    </xf>
    <xf numFmtId="177" fontId="13" fillId="0" borderId="0" xfId="31" applyNumberFormat="1" applyFont="1" applyAlignment="1" applyProtection="1">
      <alignment horizontal="right" vertical="center"/>
    </xf>
    <xf numFmtId="175" fontId="13" fillId="0" borderId="0" xfId="31" applyNumberFormat="1" applyFont="1" applyAlignment="1">
      <alignment vertical="center"/>
    </xf>
    <xf numFmtId="175" fontId="24" fillId="0" borderId="0" xfId="19" applyNumberFormat="1" applyFont="1" applyAlignment="1">
      <alignment vertical="center" readingOrder="2"/>
    </xf>
    <xf numFmtId="175" fontId="24" fillId="0" borderId="0" xfId="19" applyNumberFormat="1" applyFont="1" applyAlignment="1">
      <alignment vertical="center"/>
    </xf>
    <xf numFmtId="176" fontId="26" fillId="0" borderId="0" xfId="19" applyNumberFormat="1" applyFont="1" applyAlignment="1">
      <alignment horizontal="left" vertical="center"/>
    </xf>
    <xf numFmtId="175" fontId="13" fillId="0" borderId="0" xfId="31" applyNumberFormat="1" applyFont="1" applyAlignment="1">
      <alignment horizontal="right" vertical="center" readingOrder="2"/>
    </xf>
    <xf numFmtId="175" fontId="16" fillId="0" borderId="0" xfId="31" quotePrefix="1" applyNumberFormat="1" applyFont="1" applyAlignment="1" applyProtection="1">
      <alignment horizontal="left" vertical="center"/>
    </xf>
    <xf numFmtId="175" fontId="13" fillId="0" borderId="0" xfId="31" quotePrefix="1" applyNumberFormat="1" applyFont="1" applyAlignment="1">
      <alignment horizontal="right" vertical="center" readingOrder="2"/>
    </xf>
    <xf numFmtId="175" fontId="12" fillId="0" borderId="0" xfId="15" applyNumberFormat="1" applyFont="1" applyAlignment="1" applyProtection="1">
      <alignment horizontal="left" vertical="center"/>
    </xf>
    <xf numFmtId="175" fontId="13" fillId="0" borderId="0" xfId="33" applyNumberFormat="1" applyFont="1" applyAlignment="1">
      <alignment vertical="center"/>
    </xf>
    <xf numFmtId="175" fontId="9" fillId="0" borderId="0" xfId="33" quotePrefix="1" applyNumberFormat="1" applyFont="1" applyAlignment="1">
      <alignment horizontal="right" vertical="center"/>
    </xf>
    <xf numFmtId="164" fontId="13" fillId="0" borderId="0" xfId="33" applyNumberFormat="1" applyFont="1" applyAlignment="1">
      <alignment vertical="center"/>
    </xf>
    <xf numFmtId="175" fontId="7" fillId="0" borderId="0" xfId="33" quotePrefix="1" applyNumberFormat="1" applyFont="1" applyAlignment="1" applyProtection="1">
      <alignment horizontal="left" vertical="center"/>
    </xf>
    <xf numFmtId="175" fontId="13" fillId="0" borderId="0" xfId="33" quotePrefix="1" applyNumberFormat="1" applyFont="1" applyAlignment="1" applyProtection="1">
      <alignment horizontal="left" vertical="center"/>
    </xf>
    <xf numFmtId="175" fontId="7" fillId="0" borderId="0" xfId="33" applyNumberFormat="1" applyFont="1" applyAlignment="1" applyProtection="1">
      <alignment horizontal="left" vertical="center"/>
    </xf>
    <xf numFmtId="175" fontId="12" fillId="0" borderId="0" xfId="33" applyNumberFormat="1" applyFont="1" applyAlignment="1">
      <alignment horizontal="right" vertical="center" readingOrder="2"/>
    </xf>
    <xf numFmtId="164" fontId="13" fillId="0" borderId="0" xfId="33" applyNumberFormat="1" applyFont="1" applyAlignment="1">
      <alignment horizontal="left" vertical="center"/>
    </xf>
    <xf numFmtId="175" fontId="13" fillId="0" borderId="0" xfId="15" quotePrefix="1" applyNumberFormat="1" applyFont="1" applyAlignment="1">
      <alignment horizontal="right" vertical="center"/>
    </xf>
    <xf numFmtId="175" fontId="13" fillId="0" borderId="0" xfId="33" applyNumberFormat="1" applyFont="1" applyAlignment="1" applyProtection="1">
      <alignment horizontal="left" vertical="center"/>
    </xf>
    <xf numFmtId="175" fontId="14" fillId="0" borderId="0" xfId="33" quotePrefix="1" applyNumberFormat="1" applyFont="1" applyAlignment="1" applyProtection="1">
      <alignment horizontal="right" vertical="center"/>
    </xf>
    <xf numFmtId="175" fontId="14" fillId="0" borderId="0" xfId="33" applyNumberFormat="1" applyFont="1" applyAlignment="1" applyProtection="1">
      <alignment horizontal="right" vertical="center"/>
    </xf>
    <xf numFmtId="175" fontId="13" fillId="0" borderId="0" xfId="33" quotePrefix="1" applyNumberFormat="1" applyFont="1" applyAlignment="1">
      <alignment horizontal="right" vertical="center"/>
    </xf>
    <xf numFmtId="164" fontId="14" fillId="0" borderId="0" xfId="33" applyNumberFormat="1" applyFont="1" applyAlignment="1">
      <alignment vertical="center"/>
    </xf>
    <xf numFmtId="175" fontId="14" fillId="0" borderId="0" xfId="33" applyNumberFormat="1" applyFont="1" applyAlignment="1" applyProtection="1">
      <alignment vertical="center"/>
    </xf>
    <xf numFmtId="175" fontId="14" fillId="0" borderId="0" xfId="33" applyNumberFormat="1" applyFont="1" applyAlignment="1" applyProtection="1">
      <alignment horizontal="left" vertical="center"/>
    </xf>
    <xf numFmtId="175" fontId="14" fillId="0" borderId="0" xfId="33" quotePrefix="1" applyNumberFormat="1" applyFont="1" applyAlignment="1">
      <alignment horizontal="right" vertical="center" readingOrder="2"/>
    </xf>
    <xf numFmtId="178" fontId="13" fillId="0" borderId="0" xfId="33" applyNumberFormat="1" applyFont="1" applyBorder="1" applyAlignment="1">
      <alignment vertical="center"/>
    </xf>
    <xf numFmtId="175" fontId="13" fillId="0" borderId="0" xfId="33" applyNumberFormat="1" applyFont="1" applyBorder="1" applyAlignment="1">
      <alignment vertical="center"/>
    </xf>
    <xf numFmtId="175" fontId="13" fillId="0" borderId="0" xfId="33" quotePrefix="1" applyNumberFormat="1" applyFont="1" applyAlignment="1">
      <alignment horizontal="right" vertical="center" readingOrder="2"/>
    </xf>
    <xf numFmtId="175" fontId="14" fillId="0" borderId="0" xfId="33" quotePrefix="1" applyNumberFormat="1" applyFont="1" applyAlignment="1" applyProtection="1">
      <alignment horizontal="left" vertical="center"/>
    </xf>
    <xf numFmtId="164" fontId="13" fillId="0" borderId="0" xfId="33" applyNumberFormat="1" applyFont="1" applyAlignment="1">
      <alignment vertical="center" readingOrder="2"/>
    </xf>
    <xf numFmtId="176" fontId="26" fillId="0" borderId="0" xfId="21" applyNumberFormat="1" applyFont="1" applyAlignment="1">
      <alignment vertical="center"/>
    </xf>
    <xf numFmtId="176" fontId="21" fillId="0" borderId="0" xfId="21" applyNumberFormat="1" applyFont="1" applyAlignment="1">
      <alignment horizontal="right" vertical="center"/>
    </xf>
    <xf numFmtId="175" fontId="12" fillId="0" borderId="0" xfId="16" applyNumberFormat="1" applyFont="1" applyAlignment="1" applyProtection="1">
      <alignment horizontal="left" vertical="center"/>
    </xf>
    <xf numFmtId="175" fontId="13" fillId="0" borderId="0" xfId="35" applyNumberFormat="1" applyFont="1" applyAlignment="1">
      <alignment vertical="center"/>
    </xf>
    <xf numFmtId="175" fontId="9" fillId="0" borderId="0" xfId="35" quotePrefix="1" applyNumberFormat="1" applyFont="1" applyAlignment="1">
      <alignment horizontal="right" vertical="center"/>
    </xf>
    <xf numFmtId="164" fontId="13" fillId="0" borderId="0" xfId="35" applyNumberFormat="1" applyFont="1" applyAlignment="1">
      <alignment vertical="center"/>
    </xf>
    <xf numFmtId="175" fontId="7" fillId="0" borderId="0" xfId="16" quotePrefix="1" applyNumberFormat="1" applyFont="1" applyAlignment="1" applyProtection="1">
      <alignment horizontal="left" vertical="center"/>
    </xf>
    <xf numFmtId="175" fontId="13" fillId="0" borderId="0" xfId="16" applyNumberFormat="1" applyFont="1" applyAlignment="1">
      <alignment vertical="center"/>
    </xf>
    <xf numFmtId="175" fontId="7" fillId="0" borderId="0" xfId="16" quotePrefix="1" applyNumberFormat="1" applyFont="1" applyAlignment="1">
      <alignment horizontal="right" vertical="center" readingOrder="2"/>
    </xf>
    <xf numFmtId="179" fontId="12" fillId="0" borderId="0" xfId="16" applyNumberFormat="1" applyFont="1" applyAlignment="1">
      <alignment vertical="center"/>
    </xf>
    <xf numFmtId="175" fontId="14" fillId="0" borderId="0" xfId="16" quotePrefix="1" applyNumberFormat="1" applyFont="1" applyAlignment="1" applyProtection="1">
      <alignment horizontal="left" vertical="center"/>
    </xf>
    <xf numFmtId="175" fontId="14" fillId="0" borderId="0" xfId="16" applyNumberFormat="1" applyFont="1" applyAlignment="1">
      <alignment vertical="center"/>
    </xf>
    <xf numFmtId="175" fontId="14" fillId="0" borderId="0" xfId="16" applyNumberFormat="1" applyFont="1" applyAlignment="1" applyProtection="1">
      <alignment horizontal="right" vertical="center"/>
    </xf>
    <xf numFmtId="164" fontId="13" fillId="0" borderId="0" xfId="35" applyNumberFormat="1" applyFont="1" applyAlignment="1">
      <alignment horizontal="left" vertical="center"/>
    </xf>
    <xf numFmtId="0" fontId="14" fillId="0" borderId="0" xfId="24" applyFont="1" applyAlignment="1">
      <alignment horizontal="right" vertical="center"/>
    </xf>
    <xf numFmtId="175" fontId="14" fillId="0" borderId="0" xfId="35" applyNumberFormat="1" applyFont="1" applyAlignment="1" applyProtection="1">
      <alignment horizontal="right" vertical="center"/>
    </xf>
    <xf numFmtId="175" fontId="14" fillId="0" borderId="0" xfId="16" quotePrefix="1" applyNumberFormat="1" applyFont="1" applyAlignment="1" applyProtection="1">
      <alignment horizontal="right" vertical="center"/>
    </xf>
    <xf numFmtId="179" fontId="13" fillId="0" borderId="0" xfId="35" applyNumberFormat="1" applyFont="1" applyAlignment="1">
      <alignment vertical="center"/>
    </xf>
    <xf numFmtId="180" fontId="14" fillId="0" borderId="0" xfId="35" applyNumberFormat="1" applyFont="1" applyAlignment="1" applyProtection="1">
      <alignment horizontal="right" vertical="center"/>
    </xf>
    <xf numFmtId="177" fontId="14" fillId="0" borderId="0" xfId="35" applyNumberFormat="1" applyFont="1" applyAlignment="1">
      <alignment vertical="center"/>
    </xf>
    <xf numFmtId="180" fontId="13" fillId="0" borderId="0" xfId="35" applyNumberFormat="1" applyFont="1" applyAlignment="1" applyProtection="1">
      <alignment horizontal="right" vertical="center"/>
    </xf>
    <xf numFmtId="177" fontId="13" fillId="0" borderId="0" xfId="35" applyNumberFormat="1" applyFont="1" applyAlignment="1">
      <alignment vertical="center"/>
    </xf>
    <xf numFmtId="177" fontId="13" fillId="0" borderId="0" xfId="35" applyNumberFormat="1" applyFont="1" applyAlignment="1" applyProtection="1">
      <alignment horizontal="right" vertical="center"/>
    </xf>
    <xf numFmtId="179" fontId="13" fillId="0" borderId="0" xfId="35" applyNumberFormat="1" applyFont="1" applyAlignment="1" applyProtection="1">
      <alignment vertical="center"/>
    </xf>
    <xf numFmtId="164" fontId="13" fillId="0" borderId="0" xfId="35" applyNumberFormat="1" applyFont="1" applyAlignment="1">
      <alignment horizontal="right" vertical="center"/>
    </xf>
    <xf numFmtId="175" fontId="13" fillId="0" borderId="0" xfId="16" applyNumberFormat="1" applyFont="1" applyAlignment="1">
      <alignment horizontal="right" vertical="center"/>
    </xf>
    <xf numFmtId="175" fontId="7" fillId="0" borderId="0" xfId="16" applyNumberFormat="1" applyFont="1" applyAlignment="1" applyProtection="1">
      <alignment horizontal="left" vertical="center"/>
    </xf>
    <xf numFmtId="175" fontId="14" fillId="0" borderId="0" xfId="16" applyNumberFormat="1" applyFont="1" applyAlignment="1" applyProtection="1">
      <alignment vertical="center"/>
    </xf>
    <xf numFmtId="179" fontId="14" fillId="0" borderId="0" xfId="16" applyNumberFormat="1" applyFont="1" applyAlignment="1" applyProtection="1">
      <alignment horizontal="right" vertical="center"/>
    </xf>
    <xf numFmtId="175" fontId="14" fillId="0" borderId="0" xfId="16" applyNumberFormat="1" applyFont="1" applyAlignment="1" applyProtection="1">
      <alignment horizontal="left" vertical="center"/>
    </xf>
    <xf numFmtId="181" fontId="14" fillId="0" borderId="0" xfId="35" applyNumberFormat="1" applyFont="1" applyAlignment="1" applyProtection="1">
      <alignment horizontal="right" vertical="center"/>
    </xf>
    <xf numFmtId="164" fontId="14" fillId="0" borderId="0" xfId="35" applyNumberFormat="1" applyFont="1" applyAlignment="1">
      <alignment vertical="center"/>
    </xf>
    <xf numFmtId="180" fontId="13" fillId="0" borderId="0" xfId="35" applyNumberFormat="1" applyFont="1" applyAlignment="1" applyProtection="1">
      <alignment vertical="center"/>
    </xf>
    <xf numFmtId="181" fontId="13" fillId="0" borderId="0" xfId="35" applyNumberFormat="1" applyFont="1" applyAlignment="1" applyProtection="1">
      <alignment horizontal="right" vertical="center"/>
    </xf>
    <xf numFmtId="180" fontId="14" fillId="0" borderId="0" xfId="35" applyNumberFormat="1" applyFont="1" applyBorder="1" applyAlignment="1">
      <alignment vertical="center"/>
    </xf>
    <xf numFmtId="3" fontId="18" fillId="0" borderId="0" xfId="35" applyNumberFormat="1" applyFont="1" applyAlignment="1">
      <alignment vertical="center"/>
    </xf>
    <xf numFmtId="177" fontId="14" fillId="0" borderId="0" xfId="35" applyNumberFormat="1" applyFont="1" applyAlignment="1" applyProtection="1">
      <alignment vertical="center"/>
    </xf>
    <xf numFmtId="164" fontId="13" fillId="0" borderId="0" xfId="35" quotePrefix="1" applyNumberFormat="1" applyFont="1" applyAlignment="1">
      <alignment horizontal="right" vertical="center"/>
    </xf>
    <xf numFmtId="175" fontId="30" fillId="0" borderId="0" xfId="11" applyNumberFormat="1" applyFont="1" applyAlignment="1" applyProtection="1">
      <alignment horizontal="left" vertical="center"/>
    </xf>
    <xf numFmtId="175" fontId="21" fillId="0" borderId="0" xfId="18" applyNumberFormat="1" applyFont="1" applyAlignment="1">
      <alignment vertical="center"/>
    </xf>
    <xf numFmtId="175" fontId="31" fillId="0" borderId="0" xfId="29" quotePrefix="1" applyNumberFormat="1" applyFont="1" applyAlignment="1">
      <alignment horizontal="right" vertical="center"/>
    </xf>
    <xf numFmtId="175" fontId="21" fillId="0" borderId="0" xfId="18" applyNumberFormat="1" applyFont="1" applyAlignment="1">
      <alignment vertical="center" readingOrder="2"/>
    </xf>
    <xf numFmtId="175" fontId="32" fillId="0" borderId="0" xfId="18" quotePrefix="1" applyNumberFormat="1" applyFont="1" applyAlignment="1" applyProtection="1">
      <alignment horizontal="left" vertical="center"/>
    </xf>
    <xf numFmtId="164" fontId="21" fillId="0" borderId="0" xfId="29" applyFont="1" applyAlignment="1">
      <alignment vertical="center"/>
    </xf>
    <xf numFmtId="175" fontId="32" fillId="0" borderId="0" xfId="18" applyNumberFormat="1" applyFont="1" applyAlignment="1">
      <alignment horizontal="right" vertical="center" readingOrder="2"/>
    </xf>
    <xf numFmtId="175" fontId="32" fillId="0" borderId="0" xfId="18" applyNumberFormat="1" applyFont="1" applyAlignment="1" applyProtection="1">
      <alignment horizontal="left" vertical="center"/>
    </xf>
    <xf numFmtId="164" fontId="21" fillId="0" borderId="0" xfId="29" applyFont="1" applyAlignment="1">
      <alignment horizontal="left" vertical="center"/>
    </xf>
    <xf numFmtId="175" fontId="21" fillId="0" borderId="0" xfId="29" quotePrefix="1" applyNumberFormat="1" applyFont="1" applyAlignment="1">
      <alignment horizontal="right" vertical="center"/>
    </xf>
    <xf numFmtId="175" fontId="21" fillId="0" borderId="0" xfId="29" applyNumberFormat="1" applyFont="1" applyAlignment="1">
      <alignment vertical="center"/>
    </xf>
    <xf numFmtId="0" fontId="18" fillId="0" borderId="0" xfId="22" applyFont="1" applyAlignment="1">
      <alignment vertical="center"/>
    </xf>
    <xf numFmtId="0" fontId="18" fillId="0" borderId="0" xfId="22" applyFont="1" applyAlignment="1">
      <alignment horizontal="right" vertical="center"/>
    </xf>
    <xf numFmtId="175" fontId="18" fillId="0" borderId="0" xfId="29" applyNumberFormat="1" applyFont="1" applyAlignment="1">
      <alignment vertical="center"/>
    </xf>
    <xf numFmtId="175" fontId="18" fillId="0" borderId="0" xfId="29" quotePrefix="1" applyNumberFormat="1" applyFont="1" applyAlignment="1" applyProtection="1">
      <alignment horizontal="right" vertical="center"/>
    </xf>
    <xf numFmtId="175" fontId="18" fillId="0" borderId="0" xfId="29" applyNumberFormat="1" applyFont="1" applyAlignment="1" applyProtection="1">
      <alignment horizontal="right" vertical="center"/>
    </xf>
    <xf numFmtId="1" fontId="21" fillId="0" borderId="0" xfId="29" applyNumberFormat="1" applyFont="1" applyAlignment="1" applyProtection="1">
      <alignment horizontal="left" vertical="center"/>
    </xf>
    <xf numFmtId="175" fontId="21" fillId="0" borderId="0" xfId="29" applyNumberFormat="1" applyFont="1" applyAlignment="1" applyProtection="1">
      <alignment vertical="center"/>
    </xf>
    <xf numFmtId="175" fontId="21" fillId="0" borderId="0" xfId="29" applyNumberFormat="1" applyFont="1" applyAlignment="1" applyProtection="1">
      <alignment horizontal="right" vertical="center"/>
    </xf>
    <xf numFmtId="175" fontId="21" fillId="0" borderId="0" xfId="29" quotePrefix="1" applyNumberFormat="1" applyFont="1" applyAlignment="1" applyProtection="1">
      <alignment horizontal="right" vertical="center"/>
    </xf>
    <xf numFmtId="175" fontId="21" fillId="0" borderId="0" xfId="29" applyNumberFormat="1" applyFont="1" applyAlignment="1" applyProtection="1">
      <alignment horizontal="left" vertical="center"/>
    </xf>
    <xf numFmtId="175" fontId="30" fillId="0" borderId="0" xfId="18" applyNumberFormat="1" applyFont="1" applyAlignment="1">
      <alignment horizontal="right" vertical="center" readingOrder="2"/>
    </xf>
    <xf numFmtId="175" fontId="18" fillId="0" borderId="0" xfId="29" quotePrefix="1" applyNumberFormat="1" applyFont="1" applyAlignment="1">
      <alignment horizontal="right" vertical="center" readingOrder="2"/>
    </xf>
    <xf numFmtId="175" fontId="18" fillId="0" borderId="0" xfId="29" applyNumberFormat="1" applyFont="1" applyAlignment="1" applyProtection="1">
      <alignment horizontal="left" vertical="center"/>
    </xf>
    <xf numFmtId="0" fontId="29" fillId="0" borderId="0" xfId="22" applyFont="1" applyAlignment="1">
      <alignment horizontal="right" vertical="center"/>
    </xf>
    <xf numFmtId="0" fontId="29" fillId="0" borderId="0" xfId="22" applyFont="1" applyAlignment="1">
      <alignment vertical="center"/>
    </xf>
    <xf numFmtId="175" fontId="21" fillId="0" borderId="0" xfId="29" applyNumberFormat="1" applyFont="1" applyFill="1" applyAlignment="1" applyProtection="1">
      <alignment vertical="center"/>
    </xf>
    <xf numFmtId="175" fontId="21" fillId="0" borderId="0" xfId="19" applyNumberFormat="1" applyFont="1" applyAlignment="1">
      <alignment vertical="center"/>
    </xf>
    <xf numFmtId="175" fontId="21" fillId="0" borderId="0" xfId="33" applyNumberFormat="1" applyFont="1" applyAlignment="1">
      <alignment vertical="center"/>
    </xf>
    <xf numFmtId="175" fontId="21" fillId="0" borderId="0" xfId="31" applyNumberFormat="1" applyFont="1" applyAlignment="1">
      <alignment horizontal="right" vertical="center" readingOrder="2"/>
    </xf>
    <xf numFmtId="164" fontId="21" fillId="0" borderId="0" xfId="33" applyNumberFormat="1" applyFont="1" applyAlignment="1">
      <alignment vertical="center"/>
    </xf>
    <xf numFmtId="175" fontId="23" fillId="0" borderId="0" xfId="33" applyNumberFormat="1" applyFont="1" applyAlignment="1">
      <alignment horizontal="right" vertical="center"/>
    </xf>
    <xf numFmtId="175" fontId="26" fillId="0" borderId="0" xfId="31" quotePrefix="1" applyNumberFormat="1" applyFont="1" applyAlignment="1" applyProtection="1">
      <alignment horizontal="left" vertical="center"/>
    </xf>
    <xf numFmtId="175" fontId="12" fillId="0" borderId="0" xfId="11" applyNumberFormat="1" applyFont="1" applyAlignment="1" applyProtection="1">
      <alignment horizontal="left" vertical="center"/>
    </xf>
    <xf numFmtId="175" fontId="13" fillId="0" borderId="0" xfId="26" applyNumberFormat="1" applyFont="1" applyAlignment="1">
      <alignment vertical="center"/>
    </xf>
    <xf numFmtId="175" fontId="13" fillId="0" borderId="0" xfId="25" applyNumberFormat="1" applyFont="1" applyAlignment="1">
      <alignment vertical="center"/>
    </xf>
    <xf numFmtId="175" fontId="9" fillId="0" borderId="0" xfId="29" quotePrefix="1" applyNumberFormat="1" applyFont="1" applyAlignment="1">
      <alignment horizontal="right" vertical="center"/>
    </xf>
    <xf numFmtId="164" fontId="13" fillId="0" borderId="0" xfId="29" applyFont="1" applyAlignment="1">
      <alignment vertical="center"/>
    </xf>
    <xf numFmtId="175" fontId="12" fillId="0" borderId="0" xfId="26" applyNumberFormat="1" applyFont="1" applyAlignment="1">
      <alignment vertical="center"/>
    </xf>
    <xf numFmtId="175" fontId="13" fillId="0" borderId="0" xfId="12" applyNumberFormat="1" applyFont="1" applyAlignment="1">
      <alignment horizontal="right" vertical="center"/>
    </xf>
    <xf numFmtId="164" fontId="7" fillId="0" borderId="0" xfId="29" quotePrefix="1" applyFont="1" applyAlignment="1">
      <alignment horizontal="left" vertical="center"/>
    </xf>
    <xf numFmtId="164" fontId="7" fillId="0" borderId="0" xfId="29" quotePrefix="1" applyFont="1" applyAlignment="1">
      <alignment horizontal="right" vertical="center" readingOrder="2"/>
    </xf>
    <xf numFmtId="164" fontId="12" fillId="0" borderId="0" xfId="29" quotePrefix="1" applyFont="1" applyAlignment="1">
      <alignment horizontal="right" vertical="center" readingOrder="2"/>
    </xf>
    <xf numFmtId="164" fontId="12" fillId="0" borderId="0" xfId="29" applyFont="1" applyAlignment="1">
      <alignment vertical="center" readingOrder="2"/>
    </xf>
    <xf numFmtId="164" fontId="13" fillId="0" borderId="0" xfId="29" quotePrefix="1" applyFont="1" applyAlignment="1">
      <alignment horizontal="left" vertical="center"/>
    </xf>
    <xf numFmtId="164" fontId="14" fillId="0" borderId="0" xfId="29" applyFont="1" applyAlignment="1">
      <alignment horizontal="right" vertical="center"/>
    </xf>
    <xf numFmtId="164" fontId="14" fillId="0" borderId="0" xfId="29" quotePrefix="1" applyFont="1" applyAlignment="1">
      <alignment horizontal="right" vertical="center"/>
    </xf>
    <xf numFmtId="164" fontId="14" fillId="0" borderId="0" xfId="29" applyFont="1" applyAlignment="1">
      <alignment vertical="center"/>
    </xf>
    <xf numFmtId="164" fontId="24" fillId="0" borderId="0" xfId="29" quotePrefix="1" applyFont="1" applyAlignment="1">
      <alignment horizontal="right" vertical="center"/>
    </xf>
    <xf numFmtId="180" fontId="14" fillId="0" borderId="0" xfId="29" applyNumberFormat="1" applyFont="1" applyAlignment="1">
      <alignment vertical="center"/>
    </xf>
    <xf numFmtId="164" fontId="24" fillId="0" borderId="0" xfId="29" applyFont="1" applyAlignment="1">
      <alignment vertical="center"/>
    </xf>
    <xf numFmtId="180" fontId="13" fillId="0" borderId="0" xfId="29" applyNumberFormat="1" applyFont="1" applyAlignment="1">
      <alignment vertical="center"/>
    </xf>
    <xf numFmtId="164" fontId="25" fillId="0" borderId="0" xfId="29" quotePrefix="1" applyFont="1" applyAlignment="1">
      <alignment horizontal="right" vertical="center" readingOrder="2"/>
    </xf>
    <xf numFmtId="164" fontId="25" fillId="0" borderId="0" xfId="29" quotePrefix="1" applyFont="1" applyAlignment="1">
      <alignment horizontal="right" vertical="center"/>
    </xf>
    <xf numFmtId="164" fontId="24" fillId="0" borderId="0" xfId="29" applyFont="1" applyAlignment="1">
      <alignment horizontal="right" vertical="center"/>
    </xf>
    <xf numFmtId="164" fontId="25" fillId="0" borderId="0" xfId="29" applyFont="1" applyAlignment="1">
      <alignment vertical="center"/>
    </xf>
    <xf numFmtId="175" fontId="7" fillId="0" borderId="0" xfId="29" quotePrefix="1" applyNumberFormat="1" applyFont="1" applyAlignment="1" applyProtection="1">
      <alignment horizontal="left" vertical="center"/>
    </xf>
    <xf numFmtId="175" fontId="7" fillId="0" borderId="0" xfId="29" applyNumberFormat="1" applyFont="1" applyAlignment="1">
      <alignment vertical="center"/>
    </xf>
    <xf numFmtId="175" fontId="13" fillId="0" borderId="0" xfId="29" applyNumberFormat="1" applyFont="1" applyAlignment="1">
      <alignment vertical="center"/>
    </xf>
    <xf numFmtId="175" fontId="7" fillId="0" borderId="0" xfId="29" quotePrefix="1" applyNumberFormat="1" applyFont="1" applyAlignment="1">
      <alignment horizontal="right" vertical="center" readingOrder="2"/>
    </xf>
    <xf numFmtId="175" fontId="12" fillId="0" borderId="0" xfId="29" applyNumberFormat="1" applyFont="1" applyAlignment="1">
      <alignment vertical="center" readingOrder="2"/>
    </xf>
    <xf numFmtId="180" fontId="13" fillId="0" borderId="0" xfId="29" applyNumberFormat="1" applyFont="1" applyAlignment="1" applyProtection="1">
      <alignment horizontal="right" vertical="center"/>
    </xf>
    <xf numFmtId="164" fontId="24" fillId="0" borderId="0" xfId="29" quotePrefix="1" applyFont="1" applyAlignment="1">
      <alignment horizontal="right" vertical="center" readingOrder="2"/>
    </xf>
    <xf numFmtId="175" fontId="13" fillId="0" borderId="0" xfId="29" quotePrefix="1" applyNumberFormat="1" applyFont="1" applyAlignment="1">
      <alignment horizontal="left" vertical="center"/>
    </xf>
    <xf numFmtId="164" fontId="16" fillId="0" borderId="0" xfId="29" applyFont="1" applyAlignment="1">
      <alignment horizontal="left" vertical="center"/>
    </xf>
    <xf numFmtId="164" fontId="13" fillId="0" borderId="0" xfId="29" applyFont="1" applyAlignment="1">
      <alignment horizontal="right" vertical="center" readingOrder="2"/>
    </xf>
    <xf numFmtId="175" fontId="12" fillId="0" borderId="0" xfId="29" applyNumberFormat="1" applyFont="1" applyAlignment="1" applyProtection="1">
      <alignment horizontal="left" vertical="center"/>
    </xf>
    <xf numFmtId="175" fontId="9" fillId="0" borderId="0" xfId="29" applyNumberFormat="1" applyFont="1" applyAlignment="1">
      <alignment horizontal="right" vertical="center"/>
    </xf>
    <xf numFmtId="175" fontId="13" fillId="0" borderId="0" xfId="29" applyNumberFormat="1" applyFont="1" applyAlignment="1">
      <alignment horizontal="right" vertical="center"/>
    </xf>
    <xf numFmtId="175" fontId="7" fillId="0" borderId="0" xfId="29" quotePrefix="1" applyNumberFormat="1" applyFont="1" applyAlignment="1">
      <alignment horizontal="right" vertical="center"/>
    </xf>
    <xf numFmtId="175" fontId="7" fillId="0" borderId="0" xfId="29" applyNumberFormat="1" applyFont="1" applyAlignment="1" applyProtection="1">
      <alignment horizontal="left" vertical="center"/>
    </xf>
    <xf numFmtId="175" fontId="7" fillId="0" borderId="0" xfId="29" quotePrefix="1" applyNumberFormat="1" applyFont="1" applyAlignment="1">
      <alignment horizontal="left" vertical="center"/>
    </xf>
    <xf numFmtId="175" fontId="32" fillId="0" borderId="0" xfId="29" applyNumberFormat="1" applyFont="1" applyAlignment="1">
      <alignment vertical="center"/>
    </xf>
    <xf numFmtId="175" fontId="14" fillId="0" borderId="0" xfId="11" applyNumberFormat="1" applyFont="1" applyAlignment="1">
      <alignment vertical="center"/>
    </xf>
    <xf numFmtId="0" fontId="14" fillId="0" borderId="0" xfId="22" applyFont="1" applyAlignment="1">
      <alignment horizontal="right" vertical="center"/>
    </xf>
    <xf numFmtId="0" fontId="14" fillId="0" borderId="0" xfId="22" applyFont="1" applyAlignment="1">
      <alignment vertical="center"/>
    </xf>
    <xf numFmtId="175" fontId="13" fillId="0" borderId="0" xfId="29" applyNumberFormat="1" applyFont="1" applyAlignment="1">
      <alignment horizontal="left" vertical="center"/>
    </xf>
    <xf numFmtId="175" fontId="14" fillId="0" borderId="0" xfId="29" applyNumberFormat="1" applyFont="1" applyAlignment="1" applyProtection="1">
      <alignment horizontal="right" vertical="center"/>
    </xf>
    <xf numFmtId="175" fontId="14" fillId="0" borderId="0" xfId="29" quotePrefix="1" applyNumberFormat="1" applyFont="1" applyAlignment="1" applyProtection="1">
      <alignment horizontal="right" vertical="center"/>
    </xf>
    <xf numFmtId="175" fontId="24" fillId="0" borderId="0" xfId="29" applyNumberFormat="1" applyFont="1" applyAlignment="1">
      <alignment vertical="center"/>
    </xf>
    <xf numFmtId="175" fontId="24" fillId="0" borderId="0" xfId="29" applyNumberFormat="1" applyFont="1" applyAlignment="1" applyProtection="1">
      <alignment horizontal="right" vertical="center"/>
    </xf>
    <xf numFmtId="3" fontId="13" fillId="0" borderId="0" xfId="29" quotePrefix="1" applyNumberFormat="1" applyFont="1" applyAlignment="1">
      <alignment horizontal="right" vertical="center"/>
    </xf>
    <xf numFmtId="3" fontId="13" fillId="0" borderId="0" xfId="29" applyNumberFormat="1" applyFont="1" applyAlignment="1">
      <alignment horizontal="right" vertical="center"/>
    </xf>
    <xf numFmtId="183" fontId="13" fillId="0" borderId="0" xfId="29" quotePrefix="1" applyNumberFormat="1" applyFont="1" applyAlignment="1">
      <alignment horizontal="right" vertical="center"/>
    </xf>
    <xf numFmtId="183" fontId="13" fillId="0" borderId="0" xfId="29" applyNumberFormat="1" applyFont="1" applyAlignment="1">
      <alignment horizontal="right" vertical="center"/>
    </xf>
    <xf numFmtId="175" fontId="13" fillId="0" borderId="0" xfId="29" applyNumberFormat="1" applyFont="1" applyAlignment="1">
      <alignment horizontal="right" vertical="center" readingOrder="2"/>
    </xf>
    <xf numFmtId="175" fontId="13" fillId="0" borderId="0" xfId="29" applyNumberFormat="1" applyFont="1" applyAlignment="1" applyProtection="1">
      <alignment horizontal="left" vertical="center"/>
    </xf>
    <xf numFmtId="3" fontId="13" fillId="0" borderId="0" xfId="29" applyNumberFormat="1" applyFont="1" applyAlignment="1" applyProtection="1">
      <alignment horizontal="right" vertical="center"/>
    </xf>
    <xf numFmtId="183" fontId="13" fillId="0" borderId="0" xfId="29" applyNumberFormat="1" applyFont="1" applyAlignment="1" applyProtection="1">
      <alignment vertical="center"/>
    </xf>
    <xf numFmtId="183" fontId="13" fillId="0" borderId="0" xfId="29" applyNumberFormat="1" applyFont="1" applyAlignment="1" applyProtection="1">
      <alignment horizontal="right" vertical="center"/>
    </xf>
    <xf numFmtId="175" fontId="13" fillId="0" borderId="0" xfId="29" quotePrefix="1" applyNumberFormat="1" applyFont="1" applyAlignment="1">
      <alignment horizontal="right" vertical="center" readingOrder="2"/>
    </xf>
    <xf numFmtId="175" fontId="13" fillId="0" borderId="0" xfId="29" applyNumberFormat="1" applyFont="1" applyAlignment="1" applyProtection="1">
      <alignment vertical="center"/>
    </xf>
    <xf numFmtId="175" fontId="13" fillId="0" borderId="0" xfId="29" quotePrefix="1" applyNumberFormat="1" applyFont="1" applyAlignment="1">
      <alignment horizontal="right" vertical="center"/>
    </xf>
    <xf numFmtId="175" fontId="13" fillId="0" borderId="0" xfId="29" quotePrefix="1" applyNumberFormat="1" applyFont="1" applyAlignment="1" applyProtection="1">
      <alignment horizontal="left" vertical="center"/>
    </xf>
    <xf numFmtId="3" fontId="13" fillId="0" borderId="0" xfId="29" quotePrefix="1" applyNumberFormat="1" applyFont="1" applyAlignment="1" applyProtection="1">
      <alignment horizontal="right" vertical="center"/>
    </xf>
    <xf numFmtId="175" fontId="14" fillId="0" borderId="0" xfId="29" applyNumberFormat="1" applyFont="1" applyAlignment="1">
      <alignment vertical="center"/>
    </xf>
    <xf numFmtId="180" fontId="14" fillId="0" borderId="0" xfId="29" applyNumberFormat="1" applyFont="1" applyAlignment="1">
      <alignment horizontal="right" vertical="center"/>
    </xf>
    <xf numFmtId="183" fontId="14" fillId="0" borderId="0" xfId="29" applyNumberFormat="1" applyFont="1" applyAlignment="1">
      <alignment horizontal="right" vertical="center"/>
    </xf>
    <xf numFmtId="183" fontId="14" fillId="0" borderId="0" xfId="29" applyNumberFormat="1" applyFont="1" applyAlignment="1">
      <alignment vertical="center"/>
    </xf>
    <xf numFmtId="175" fontId="24" fillId="0" borderId="0" xfId="29" quotePrefix="1" applyNumberFormat="1" applyFont="1" applyAlignment="1">
      <alignment horizontal="right" vertical="center"/>
    </xf>
    <xf numFmtId="2" fontId="14" fillId="0" borderId="0" xfId="29" applyNumberFormat="1" applyFont="1" applyAlignment="1">
      <alignment vertical="center"/>
    </xf>
    <xf numFmtId="180" fontId="18" fillId="0" borderId="0" xfId="29" applyNumberFormat="1" applyFont="1" applyAlignment="1">
      <alignment vertical="center"/>
    </xf>
    <xf numFmtId="176" fontId="14" fillId="0" borderId="0" xfId="29" applyNumberFormat="1" applyFont="1" applyAlignment="1">
      <alignment vertical="center"/>
    </xf>
    <xf numFmtId="175" fontId="14" fillId="0" borderId="0" xfId="29" quotePrefix="1" applyNumberFormat="1" applyFont="1" applyAlignment="1">
      <alignment horizontal="left" vertical="center"/>
    </xf>
    <xf numFmtId="164" fontId="28" fillId="0" borderId="0" xfId="29" applyFont="1" applyAlignment="1">
      <alignment horizontal="right" vertical="center"/>
    </xf>
    <xf numFmtId="175" fontId="7" fillId="0" borderId="0" xfId="29" applyNumberFormat="1" applyFont="1" applyAlignment="1">
      <alignment horizontal="right" vertical="center"/>
    </xf>
    <xf numFmtId="175" fontId="13" fillId="0" borderId="0" xfId="29" applyNumberFormat="1" applyFont="1" applyAlignment="1" applyProtection="1">
      <alignment horizontal="right" vertical="center"/>
    </xf>
    <xf numFmtId="180" fontId="13" fillId="0" borderId="0" xfId="29" applyNumberFormat="1" applyFont="1" applyAlignment="1" applyProtection="1">
      <alignment vertical="center"/>
    </xf>
    <xf numFmtId="164" fontId="28" fillId="0" borderId="0" xfId="29" applyFont="1" applyAlignment="1">
      <alignment vertical="center"/>
    </xf>
    <xf numFmtId="175" fontId="14" fillId="0" borderId="0" xfId="29" applyNumberFormat="1" applyFont="1" applyAlignment="1" applyProtection="1">
      <alignment horizontal="left" vertical="center"/>
    </xf>
    <xf numFmtId="164" fontId="28" fillId="0" borderId="0" xfId="29" quotePrefix="1" applyFont="1" applyAlignment="1">
      <alignment horizontal="right" vertical="center"/>
    </xf>
    <xf numFmtId="175" fontId="26" fillId="0" borderId="0" xfId="11" applyNumberFormat="1" applyFont="1" applyBorder="1" applyAlignment="1" applyProtection="1">
      <alignment horizontal="left" vertical="center"/>
    </xf>
    <xf numFmtId="175" fontId="16" fillId="0" borderId="0" xfId="29" quotePrefix="1" applyNumberFormat="1" applyFont="1" applyAlignment="1">
      <alignment horizontal="left" vertical="center"/>
    </xf>
    <xf numFmtId="164" fontId="21" fillId="0" borderId="0" xfId="29" applyFont="1" applyAlignment="1">
      <alignment horizontal="right" vertical="center"/>
    </xf>
    <xf numFmtId="175" fontId="34" fillId="0" borderId="0" xfId="29" applyNumberFormat="1" applyFont="1" applyAlignment="1" applyProtection="1">
      <alignment horizontal="left" vertical="center"/>
    </xf>
    <xf numFmtId="175" fontId="34" fillId="0" borderId="0" xfId="29" applyNumberFormat="1" applyFont="1" applyAlignment="1">
      <alignment vertical="center"/>
    </xf>
    <xf numFmtId="175" fontId="13" fillId="0" borderId="0" xfId="22" applyNumberFormat="1" applyFont="1" applyAlignment="1">
      <alignment vertical="center"/>
    </xf>
    <xf numFmtId="0" fontId="13" fillId="0" borderId="0" xfId="22" applyFont="1" applyAlignment="1">
      <alignment vertical="center"/>
    </xf>
    <xf numFmtId="0" fontId="13" fillId="0" borderId="0" xfId="22" applyFont="1" applyAlignment="1">
      <alignment horizontal="right" vertical="center"/>
    </xf>
    <xf numFmtId="175" fontId="12" fillId="0" borderId="0" xfId="29" quotePrefix="1" applyNumberFormat="1" applyFont="1" applyAlignment="1">
      <alignment horizontal="right" vertical="center"/>
    </xf>
    <xf numFmtId="175" fontId="21" fillId="0" borderId="0" xfId="29" applyNumberFormat="1" applyFont="1" applyAlignment="1">
      <alignment horizontal="right" vertical="center" readingOrder="2"/>
    </xf>
    <xf numFmtId="175" fontId="18" fillId="0" borderId="0" xfId="29" applyNumberFormat="1" applyFont="1" applyAlignment="1">
      <alignment horizontal="right" vertical="center"/>
    </xf>
    <xf numFmtId="49" fontId="21" fillId="0" borderId="0" xfId="29" applyNumberFormat="1" applyFont="1" applyAlignment="1">
      <alignment horizontal="left" vertical="center"/>
    </xf>
    <xf numFmtId="1" fontId="21" fillId="0" borderId="0" xfId="29" applyNumberFormat="1" applyFont="1" applyAlignment="1" applyProtection="1">
      <alignment horizontal="right" vertical="center"/>
    </xf>
    <xf numFmtId="3" fontId="21" fillId="0" borderId="0" xfId="29" applyNumberFormat="1" applyFont="1" applyAlignment="1">
      <alignment horizontal="right" vertical="center"/>
    </xf>
    <xf numFmtId="176" fontId="13" fillId="0" borderId="0" xfId="29" applyNumberFormat="1" applyFont="1" applyAlignment="1">
      <alignment horizontal="right" vertical="center"/>
    </xf>
    <xf numFmtId="0" fontId="32" fillId="0" borderId="0" xfId="22" applyFont="1" applyAlignment="1">
      <alignment vertical="center"/>
    </xf>
    <xf numFmtId="0" fontId="16" fillId="0" borderId="0" xfId="22" applyFont="1" applyAlignment="1">
      <alignment vertical="center"/>
    </xf>
    <xf numFmtId="0" fontId="29" fillId="0" borderId="0" xfId="22" applyFont="1" applyAlignment="1">
      <alignment horizontal="right" vertical="center" readingOrder="2"/>
    </xf>
    <xf numFmtId="175" fontId="16" fillId="0" borderId="0" xfId="29" applyNumberFormat="1" applyFont="1" applyAlignment="1" applyProtection="1">
      <alignment horizontal="left" vertical="center"/>
    </xf>
    <xf numFmtId="164" fontId="16" fillId="0" borderId="0" xfId="29" quotePrefix="1" applyFont="1" applyAlignment="1">
      <alignment horizontal="left" vertical="center"/>
    </xf>
    <xf numFmtId="164" fontId="13" fillId="0" borderId="0" xfId="29" quotePrefix="1" applyFont="1" applyAlignment="1">
      <alignment horizontal="right" vertical="center" readingOrder="2"/>
    </xf>
    <xf numFmtId="164" fontId="22" fillId="0" borderId="0" xfId="29" applyNumberFormat="1" applyFont="1" applyAlignment="1" applyProtection="1">
      <alignment vertical="center"/>
    </xf>
    <xf numFmtId="175" fontId="15" fillId="0" borderId="0" xfId="29" quotePrefix="1" applyNumberFormat="1" applyFont="1" applyAlignment="1">
      <alignment horizontal="right" vertical="center"/>
    </xf>
    <xf numFmtId="0" fontId="15" fillId="0" borderId="0" xfId="22" applyFont="1" applyAlignment="1">
      <alignment horizontal="left" vertical="center"/>
    </xf>
    <xf numFmtId="0" fontId="25" fillId="0" borderId="0" xfId="22" applyFont="1" applyAlignment="1">
      <alignment horizontal="right" vertical="center"/>
    </xf>
    <xf numFmtId="0" fontId="13" fillId="0" borderId="0" xfId="22" applyFont="1" applyAlignment="1">
      <alignment horizontal="left" vertical="center"/>
    </xf>
    <xf numFmtId="0" fontId="18" fillId="0" borderId="0" xfId="22" applyFont="1" applyAlignment="1">
      <alignment horizontal="left" vertical="center"/>
    </xf>
    <xf numFmtId="0" fontId="10" fillId="0" borderId="0" xfId="8" applyAlignment="1">
      <alignment vertical="center"/>
    </xf>
    <xf numFmtId="0" fontId="35" fillId="0" borderId="0" xfId="8" applyFont="1" applyAlignment="1">
      <alignment vertical="center"/>
    </xf>
    <xf numFmtId="0" fontId="14" fillId="0" borderId="0" xfId="8" applyFont="1" applyAlignment="1">
      <alignment vertical="center"/>
    </xf>
    <xf numFmtId="0" fontId="13" fillId="0" borderId="0" xfId="8" applyFont="1" applyAlignment="1">
      <alignment vertical="center"/>
    </xf>
    <xf numFmtId="0" fontId="13" fillId="0" borderId="0" xfId="8" applyFont="1" applyAlignment="1">
      <alignment horizontal="center" vertical="center"/>
    </xf>
    <xf numFmtId="0" fontId="13" fillId="0" borderId="0" xfId="8" applyFont="1" applyAlignment="1">
      <alignment horizontal="right" vertical="center"/>
    </xf>
    <xf numFmtId="0" fontId="37" fillId="0" borderId="0" xfId="8" applyFont="1" applyAlignment="1">
      <alignment horizontal="right" vertical="center"/>
    </xf>
    <xf numFmtId="0" fontId="38" fillId="0" borderId="0" xfId="8" applyFont="1" applyAlignment="1">
      <alignment horizontal="right" vertical="center"/>
    </xf>
    <xf numFmtId="0" fontId="39" fillId="0" borderId="0" xfId="8" applyFont="1" applyAlignment="1">
      <alignment vertical="center"/>
    </xf>
    <xf numFmtId="0" fontId="37" fillId="0" borderId="0" xfId="8" applyFont="1" applyAlignment="1">
      <alignment vertical="center"/>
    </xf>
    <xf numFmtId="0" fontId="13" fillId="0" borderId="0" xfId="9" applyFont="1" applyAlignment="1">
      <alignment vertical="center"/>
    </xf>
    <xf numFmtId="16" fontId="39" fillId="0" borderId="0" xfId="8" quotePrefix="1" applyNumberFormat="1" applyFont="1" applyAlignment="1">
      <alignment vertical="center"/>
    </xf>
    <xf numFmtId="0" fontId="39" fillId="0" borderId="0" xfId="8" quotePrefix="1" applyFont="1" applyAlignment="1">
      <alignment vertical="center"/>
    </xf>
    <xf numFmtId="0" fontId="10" fillId="0" borderId="0" xfId="8" quotePrefix="1" applyFont="1" applyAlignment="1">
      <alignment vertical="center"/>
    </xf>
    <xf numFmtId="3" fontId="13" fillId="0" borderId="0" xfId="9" applyNumberFormat="1" applyFont="1" applyAlignment="1">
      <alignment vertical="center"/>
    </xf>
    <xf numFmtId="3" fontId="13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0" fontId="13" fillId="0" borderId="0" xfId="8" applyFont="1" applyAlignment="1">
      <alignment horizontal="left" vertical="center" readingOrder="2"/>
    </xf>
    <xf numFmtId="0" fontId="33" fillId="0" borderId="0" xfId="8" applyFont="1" applyAlignment="1">
      <alignment vertical="center"/>
    </xf>
    <xf numFmtId="3" fontId="21" fillId="0" borderId="0" xfId="8" applyNumberFormat="1" applyFont="1" applyAlignment="1">
      <alignment vertical="center"/>
    </xf>
    <xf numFmtId="0" fontId="10" fillId="0" borderId="0" xfId="9" applyFont="1" applyAlignment="1">
      <alignment vertical="center"/>
    </xf>
    <xf numFmtId="0" fontId="35" fillId="0" borderId="0" xfId="9" applyFont="1" applyAlignment="1">
      <alignment vertical="center"/>
    </xf>
    <xf numFmtId="0" fontId="27" fillId="0" borderId="0" xfId="9" applyAlignment="1">
      <alignment vertical="center"/>
    </xf>
    <xf numFmtId="0" fontId="14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3" fillId="0" borderId="0" xfId="9" applyFont="1" applyAlignment="1">
      <alignment horizontal="right" vertical="center"/>
    </xf>
    <xf numFmtId="0" fontId="38" fillId="0" borderId="0" xfId="9" applyFont="1" applyAlignment="1">
      <alignment horizontal="right" vertical="center"/>
    </xf>
    <xf numFmtId="0" fontId="37" fillId="0" borderId="0" xfId="9" applyFont="1" applyAlignment="1">
      <alignment horizontal="right" vertical="center"/>
    </xf>
    <xf numFmtId="0" fontId="37" fillId="0" borderId="0" xfId="9" applyFont="1" applyAlignment="1">
      <alignment vertical="center"/>
    </xf>
    <xf numFmtId="0" fontId="13" fillId="0" borderId="0" xfId="9" applyFont="1" applyAlignment="1">
      <alignment horizontal="left" vertical="center"/>
    </xf>
    <xf numFmtId="0" fontId="13" fillId="0" borderId="0" xfId="9" applyFont="1" applyAlignment="1">
      <alignment horizontal="left" vertical="center" readingOrder="2"/>
    </xf>
    <xf numFmtId="175" fontId="14" fillId="0" borderId="0" xfId="29" applyNumberFormat="1" applyFont="1" applyAlignment="1" applyProtection="1">
      <alignment vertical="center"/>
    </xf>
    <xf numFmtId="178" fontId="13" fillId="0" borderId="0" xfId="29" applyNumberFormat="1" applyFont="1" applyBorder="1" applyAlignment="1">
      <alignment vertical="center"/>
    </xf>
    <xf numFmtId="175" fontId="13" fillId="0" borderId="0" xfId="29" applyNumberFormat="1" applyFont="1" applyBorder="1" applyAlignment="1">
      <alignment vertical="center"/>
    </xf>
    <xf numFmtId="3" fontId="21" fillId="0" borderId="0" xfId="9" applyNumberFormat="1" applyFont="1" applyAlignment="1">
      <alignment vertical="center"/>
    </xf>
    <xf numFmtId="175" fontId="21" fillId="0" borderId="0" xfId="33" applyNumberFormat="1" applyFont="1" applyAlignment="1" applyProtection="1">
      <alignment vertical="center"/>
    </xf>
    <xf numFmtId="1" fontId="21" fillId="0" borderId="0" xfId="29" applyNumberFormat="1" applyFont="1" applyAlignment="1" applyProtection="1">
      <alignment vertical="center"/>
    </xf>
    <xf numFmtId="175" fontId="42" fillId="0" borderId="0" xfId="29" applyNumberFormat="1" applyFont="1" applyAlignment="1">
      <alignment vertical="center"/>
    </xf>
    <xf numFmtId="0" fontId="10" fillId="0" borderId="0" xfId="8" applyFont="1" applyFill="1" applyAlignment="1">
      <alignment vertical="center"/>
    </xf>
    <xf numFmtId="180" fontId="13" fillId="0" borderId="0" xfId="29" applyNumberFormat="1" applyFont="1" applyAlignment="1">
      <alignment horizontal="right" vertical="center"/>
    </xf>
    <xf numFmtId="0" fontId="21" fillId="0" borderId="0" xfId="22" applyFont="1" applyAlignment="1">
      <alignment vertical="center"/>
    </xf>
    <xf numFmtId="0" fontId="23" fillId="0" borderId="0" xfId="22" applyFont="1" applyAlignment="1">
      <alignment vertical="center"/>
    </xf>
    <xf numFmtId="3" fontId="21" fillId="0" borderId="0" xfId="29" applyNumberFormat="1" applyFont="1" applyAlignment="1" applyProtection="1">
      <alignment horizontal="right" vertical="center"/>
    </xf>
    <xf numFmtId="164" fontId="13" fillId="0" borderId="0" xfId="29" applyFont="1" applyAlignment="1">
      <alignment horizontal="left" vertical="center"/>
    </xf>
    <xf numFmtId="3" fontId="13" fillId="0" borderId="0" xfId="29" applyNumberFormat="1" applyFont="1" applyAlignment="1">
      <alignment vertical="center"/>
    </xf>
    <xf numFmtId="175" fontId="21" fillId="0" borderId="0" xfId="11" applyNumberFormat="1" applyFont="1" applyAlignment="1">
      <alignment vertical="center"/>
    </xf>
    <xf numFmtId="0" fontId="21" fillId="0" borderId="0" xfId="22" applyFont="1" applyAlignment="1">
      <alignment horizontal="right" vertical="center"/>
    </xf>
    <xf numFmtId="0" fontId="21" fillId="0" borderId="0" xfId="24" quotePrefix="1" applyFont="1" applyAlignment="1">
      <alignment horizontal="left" vertical="center"/>
    </xf>
    <xf numFmtId="0" fontId="21" fillId="0" borderId="0" xfId="24" applyFont="1" applyAlignment="1">
      <alignment vertical="center"/>
    </xf>
    <xf numFmtId="164" fontId="23" fillId="0" borderId="0" xfId="31" applyNumberFormat="1" applyFont="1" applyAlignment="1">
      <alignment horizontal="right" vertical="center" readingOrder="2"/>
    </xf>
    <xf numFmtId="175" fontId="29" fillId="0" borderId="0" xfId="19" applyNumberFormat="1" applyFont="1" applyAlignment="1">
      <alignment vertical="center" readingOrder="2"/>
    </xf>
    <xf numFmtId="176" fontId="14" fillId="0" borderId="0" xfId="29" applyNumberFormat="1" applyFont="1" applyAlignment="1">
      <alignment horizontal="right" vertical="center"/>
    </xf>
    <xf numFmtId="3" fontId="21" fillId="0" borderId="0" xfId="29" quotePrefix="1" applyNumberFormat="1" applyFont="1" applyAlignment="1">
      <alignment horizontal="right" vertical="center"/>
    </xf>
    <xf numFmtId="3" fontId="21" fillId="0" borderId="0" xfId="22" applyNumberFormat="1" applyFont="1" applyAlignment="1">
      <alignment horizontal="right" vertical="center"/>
    </xf>
    <xf numFmtId="164" fontId="13" fillId="0" borderId="0" xfId="29" applyFont="1" applyAlignment="1">
      <alignment vertical="center" readingOrder="2"/>
    </xf>
    <xf numFmtId="175" fontId="12" fillId="0" borderId="0" xfId="17" applyNumberFormat="1" applyFont="1" applyAlignment="1" applyProtection="1">
      <alignment horizontal="left" vertical="center"/>
    </xf>
    <xf numFmtId="175" fontId="12" fillId="0" borderId="0" xfId="34" applyNumberFormat="1" applyFont="1" applyAlignment="1" applyProtection="1">
      <alignment horizontal="left" vertical="center"/>
    </xf>
    <xf numFmtId="175" fontId="13" fillId="0" borderId="0" xfId="34" applyNumberFormat="1" applyFont="1" applyAlignment="1">
      <alignment vertical="center"/>
    </xf>
    <xf numFmtId="175" fontId="9" fillId="0" borderId="0" xfId="34" quotePrefix="1" applyNumberFormat="1" applyFont="1" applyAlignment="1">
      <alignment horizontal="right" vertical="center"/>
    </xf>
    <xf numFmtId="175" fontId="9" fillId="0" borderId="0" xfId="34" applyNumberFormat="1" applyFont="1" applyAlignment="1">
      <alignment horizontal="right" vertical="center"/>
    </xf>
    <xf numFmtId="175" fontId="7" fillId="0" borderId="0" xfId="34" quotePrefix="1" applyNumberFormat="1" applyFont="1" applyAlignment="1">
      <alignment horizontal="left" vertical="center"/>
    </xf>
    <xf numFmtId="175" fontId="13" fillId="0" borderId="0" xfId="34" applyNumberFormat="1" applyFont="1" applyAlignment="1">
      <alignment horizontal="right" vertical="center"/>
    </xf>
    <xf numFmtId="175" fontId="7" fillId="0" borderId="0" xfId="34" applyNumberFormat="1" applyFont="1" applyAlignment="1">
      <alignment horizontal="left" vertical="center"/>
    </xf>
    <xf numFmtId="164" fontId="12" fillId="0" borderId="0" xfId="34" applyNumberFormat="1" applyFont="1" applyAlignment="1">
      <alignment vertical="center" readingOrder="2"/>
    </xf>
    <xf numFmtId="164" fontId="13" fillId="0" borderId="0" xfId="34" quotePrefix="1" applyNumberFormat="1" applyFont="1" applyAlignment="1">
      <alignment horizontal="left" vertical="center"/>
    </xf>
    <xf numFmtId="175" fontId="14" fillId="0" borderId="0" xfId="34" applyNumberFormat="1" applyFont="1" applyAlignment="1" applyProtection="1">
      <alignment horizontal="left" vertical="center"/>
    </xf>
    <xf numFmtId="164" fontId="13" fillId="0" borderId="0" xfId="34" quotePrefix="1" applyNumberFormat="1" applyFont="1" applyAlignment="1">
      <alignment horizontal="right" vertical="center"/>
    </xf>
    <xf numFmtId="175" fontId="14" fillId="0" borderId="0" xfId="17" applyNumberFormat="1" applyFont="1" applyAlignment="1">
      <alignment vertical="center"/>
    </xf>
    <xf numFmtId="164" fontId="7" fillId="0" borderId="0" xfId="34" applyNumberFormat="1" applyFont="1" applyAlignment="1">
      <alignment vertical="center"/>
    </xf>
    <xf numFmtId="175" fontId="14" fillId="0" borderId="0" xfId="34" quotePrefix="1" applyNumberFormat="1" applyFont="1" applyAlignment="1">
      <alignment horizontal="left" vertical="center"/>
    </xf>
    <xf numFmtId="164" fontId="14" fillId="0" borderId="0" xfId="34" applyNumberFormat="1" applyFont="1" applyAlignment="1">
      <alignment horizontal="right" vertical="center"/>
    </xf>
    <xf numFmtId="164" fontId="24" fillId="0" borderId="0" xfId="34" applyNumberFormat="1" applyFont="1" applyAlignment="1">
      <alignment horizontal="right" vertical="center" readingOrder="2"/>
    </xf>
    <xf numFmtId="175" fontId="7" fillId="0" borderId="0" xfId="34" applyNumberFormat="1" applyFont="1" applyAlignment="1">
      <alignment horizontal="right" vertical="center"/>
    </xf>
    <xf numFmtId="175" fontId="13" fillId="0" borderId="0" xfId="34" applyNumberFormat="1" applyFont="1" applyAlignment="1" applyProtection="1">
      <alignment horizontal="left" vertical="center"/>
    </xf>
    <xf numFmtId="180" fontId="13" fillId="0" borderId="0" xfId="34" applyNumberFormat="1" applyFont="1" applyAlignment="1" applyProtection="1">
      <alignment vertical="center"/>
    </xf>
    <xf numFmtId="164" fontId="25" fillId="0" borderId="0" xfId="34" applyNumberFormat="1" applyFont="1" applyAlignment="1">
      <alignment vertical="center"/>
    </xf>
    <xf numFmtId="175" fontId="13" fillId="0" borderId="0" xfId="34" applyNumberFormat="1" applyFont="1" applyAlignment="1" applyProtection="1">
      <alignment horizontal="right" vertical="center"/>
    </xf>
    <xf numFmtId="164" fontId="13" fillId="0" borderId="0" xfId="34" applyNumberFormat="1" applyFont="1" applyAlignment="1">
      <alignment vertical="center"/>
    </xf>
    <xf numFmtId="164" fontId="28" fillId="0" borderId="0" xfId="34" applyNumberFormat="1" applyFont="1" applyAlignment="1">
      <alignment vertical="center"/>
    </xf>
    <xf numFmtId="180" fontId="13" fillId="0" borderId="0" xfId="34" applyNumberFormat="1" applyFont="1" applyAlignment="1">
      <alignment vertical="center"/>
    </xf>
    <xf numFmtId="175" fontId="26" fillId="0" borderId="0" xfId="32" quotePrefix="1" applyNumberFormat="1" applyFont="1" applyAlignment="1" applyProtection="1">
      <alignment horizontal="left" vertical="center"/>
    </xf>
    <xf numFmtId="175" fontId="26" fillId="0" borderId="0" xfId="17" applyNumberFormat="1" applyFont="1" applyBorder="1" applyAlignment="1" applyProtection="1">
      <alignment horizontal="left" vertical="center"/>
    </xf>
    <xf numFmtId="175" fontId="14" fillId="0" borderId="0" xfId="34" applyNumberFormat="1" applyFont="1" applyAlignment="1">
      <alignment vertical="center"/>
    </xf>
    <xf numFmtId="175" fontId="14" fillId="0" borderId="0" xfId="34" applyNumberFormat="1" applyFont="1" applyAlignment="1" applyProtection="1">
      <alignment horizontal="right" vertical="center"/>
    </xf>
    <xf numFmtId="175" fontId="7" fillId="0" borderId="0" xfId="34" quotePrefix="1" applyNumberFormat="1" applyFont="1" applyAlignment="1" applyProtection="1">
      <alignment horizontal="left" vertical="center"/>
    </xf>
    <xf numFmtId="175" fontId="32" fillId="0" borderId="0" xfId="34" applyNumberFormat="1" applyFont="1" applyAlignment="1">
      <alignment vertical="center"/>
    </xf>
    <xf numFmtId="175" fontId="12" fillId="0" borderId="0" xfId="34" applyNumberFormat="1" applyFont="1" applyAlignment="1">
      <alignment horizontal="right" vertical="center" readingOrder="2"/>
    </xf>
    <xf numFmtId="180" fontId="13" fillId="0" borderId="0" xfId="34" applyNumberFormat="1" applyFont="1" applyAlignment="1" applyProtection="1">
      <alignment horizontal="right" vertical="center"/>
    </xf>
    <xf numFmtId="175" fontId="21" fillId="0" borderId="0" xfId="34" applyNumberFormat="1" applyFont="1" applyAlignment="1">
      <alignment horizontal="right" vertical="center"/>
    </xf>
    <xf numFmtId="175" fontId="43" fillId="0" borderId="0" xfId="34" applyNumberFormat="1" applyFont="1" applyAlignment="1">
      <alignment horizontal="left" vertical="center"/>
    </xf>
    <xf numFmtId="3" fontId="21" fillId="0" borderId="0" xfId="34" applyNumberFormat="1" applyFont="1" applyAlignment="1" applyProtection="1">
      <alignment horizontal="right" vertical="center"/>
    </xf>
    <xf numFmtId="183" fontId="21" fillId="0" borderId="0" xfId="34" applyNumberFormat="1" applyFont="1" applyAlignment="1" applyProtection="1">
      <alignment horizontal="center" vertical="center"/>
    </xf>
    <xf numFmtId="175" fontId="21" fillId="0" borderId="0" xfId="34" quotePrefix="1" applyNumberFormat="1" applyFont="1" applyAlignment="1">
      <alignment horizontal="right" vertical="center" readingOrder="2"/>
    </xf>
    <xf numFmtId="180" fontId="21" fillId="0" borderId="0" xfId="34" applyNumberFormat="1" applyFont="1" applyAlignment="1" applyProtection="1">
      <alignment vertical="center"/>
    </xf>
    <xf numFmtId="175" fontId="13" fillId="0" borderId="0" xfId="34" applyNumberFormat="1" applyFont="1" applyAlignment="1">
      <alignment horizontal="center" vertical="center"/>
    </xf>
    <xf numFmtId="180" fontId="13" fillId="0" borderId="0" xfId="34" applyNumberFormat="1" applyFont="1" applyAlignment="1" applyProtection="1">
      <alignment horizontal="center" vertical="center"/>
    </xf>
    <xf numFmtId="180" fontId="13" fillId="0" borderId="0" xfId="34" quotePrefix="1" applyNumberFormat="1" applyFont="1" applyAlignment="1">
      <alignment horizontal="center" vertical="center" readingOrder="2"/>
    </xf>
    <xf numFmtId="180" fontId="13" fillId="0" borderId="0" xfId="34" quotePrefix="1" applyNumberFormat="1" applyFont="1" applyAlignment="1">
      <alignment horizontal="right" vertical="center"/>
    </xf>
    <xf numFmtId="180" fontId="13" fillId="0" borderId="0" xfId="34" quotePrefix="1" applyNumberFormat="1" applyFont="1" applyAlignment="1">
      <alignment horizontal="right" vertical="center" readingOrder="2"/>
    </xf>
    <xf numFmtId="175" fontId="13" fillId="0" borderId="0" xfId="34" applyNumberFormat="1" applyFont="1" applyAlignment="1" applyProtection="1">
      <alignment vertical="center"/>
    </xf>
    <xf numFmtId="0" fontId="18" fillId="0" borderId="0" xfId="22" applyFont="1" applyAlignment="1">
      <alignment horizontal="center" vertical="center"/>
    </xf>
    <xf numFmtId="3" fontId="13" fillId="0" borderId="0" xfId="34" applyNumberFormat="1" applyFont="1" applyAlignment="1" applyProtection="1">
      <alignment horizontal="right" vertical="center"/>
    </xf>
    <xf numFmtId="183" fontId="13" fillId="0" borderId="0" xfId="34" applyNumberFormat="1" applyFont="1" applyAlignment="1" applyProtection="1">
      <alignment horizontal="right" vertical="center"/>
    </xf>
    <xf numFmtId="175" fontId="13" fillId="0" borderId="0" xfId="34" quotePrefix="1" applyNumberFormat="1" applyFont="1" applyAlignment="1">
      <alignment horizontal="right" vertical="center" readingOrder="2"/>
    </xf>
    <xf numFmtId="183" fontId="13" fillId="0" borderId="0" xfId="34" applyNumberFormat="1" applyFont="1" applyAlignment="1">
      <alignment horizontal="right" vertical="center"/>
    </xf>
    <xf numFmtId="175" fontId="13" fillId="0" borderId="0" xfId="34" quotePrefix="1" applyNumberFormat="1" applyFont="1" applyAlignment="1">
      <alignment horizontal="right" vertical="center"/>
    </xf>
    <xf numFmtId="180" fontId="14" fillId="0" borderId="0" xfId="34" applyNumberFormat="1" applyFont="1" applyAlignment="1">
      <alignment horizontal="right" vertical="center"/>
    </xf>
    <xf numFmtId="183" fontId="14" fillId="0" borderId="0" xfId="34" applyNumberFormat="1" applyFont="1" applyAlignment="1">
      <alignment horizontal="right" vertical="center"/>
    </xf>
    <xf numFmtId="175" fontId="24" fillId="0" borderId="0" xfId="34" quotePrefix="1" applyNumberFormat="1" applyFont="1" applyAlignment="1">
      <alignment horizontal="right" vertical="center"/>
    </xf>
    <xf numFmtId="175" fontId="13" fillId="0" borderId="0" xfId="34" quotePrefix="1" applyNumberFormat="1" applyFont="1" applyAlignment="1">
      <alignment horizontal="left" vertical="center"/>
    </xf>
    <xf numFmtId="175" fontId="13" fillId="0" borderId="0" xfId="34" quotePrefix="1" applyNumberFormat="1" applyFont="1" applyAlignment="1" applyProtection="1">
      <alignment horizontal="left" vertical="center"/>
    </xf>
    <xf numFmtId="175" fontId="7" fillId="0" borderId="0" xfId="34" applyNumberFormat="1" applyFont="1" applyAlignment="1" applyProtection="1">
      <alignment horizontal="left" vertical="center"/>
    </xf>
    <xf numFmtId="175" fontId="7" fillId="0" borderId="0" xfId="34" applyNumberFormat="1" applyFont="1" applyAlignment="1">
      <alignment vertical="center"/>
    </xf>
    <xf numFmtId="175" fontId="34" fillId="0" borderId="0" xfId="34" applyNumberFormat="1" applyFont="1" applyAlignment="1" applyProtection="1">
      <alignment horizontal="left" vertical="center"/>
    </xf>
    <xf numFmtId="175" fontId="34" fillId="0" borderId="0" xfId="34" applyNumberFormat="1" applyFont="1" applyAlignment="1">
      <alignment vertical="center"/>
    </xf>
    <xf numFmtId="0" fontId="21" fillId="0" borderId="0" xfId="9" applyFont="1" applyAlignment="1">
      <alignment vertical="center"/>
    </xf>
    <xf numFmtId="175" fontId="23" fillId="0" borderId="0" xfId="29" applyNumberFormat="1" applyFont="1" applyAlignment="1">
      <alignment horizontal="right" vertical="center"/>
    </xf>
    <xf numFmtId="175" fontId="23" fillId="0" borderId="0" xfId="29" applyNumberFormat="1" applyFont="1" applyAlignment="1" applyProtection="1">
      <alignment horizontal="right" vertical="center"/>
    </xf>
    <xf numFmtId="175" fontId="29" fillId="0" borderId="0" xfId="29" applyNumberFormat="1" applyFont="1" applyAlignment="1" applyProtection="1">
      <alignment horizontal="right" vertical="center"/>
    </xf>
    <xf numFmtId="175" fontId="25" fillId="0" borderId="0" xfId="29" applyNumberFormat="1" applyFont="1" applyAlignment="1">
      <alignment horizontal="right" vertical="center"/>
    </xf>
    <xf numFmtId="175" fontId="21" fillId="0" borderId="0" xfId="29" applyNumberFormat="1" applyFont="1" applyAlignment="1">
      <alignment horizontal="left" vertical="center"/>
    </xf>
    <xf numFmtId="175" fontId="25" fillId="0" borderId="0" xfId="29" applyNumberFormat="1" applyFont="1" applyAlignment="1" applyProtection="1">
      <alignment horizontal="right" vertical="center"/>
    </xf>
    <xf numFmtId="1" fontId="25" fillId="0" borderId="0" xfId="29" applyNumberFormat="1" applyFont="1" applyAlignment="1">
      <alignment horizontal="right" vertical="center"/>
    </xf>
    <xf numFmtId="176" fontId="25" fillId="0" borderId="0" xfId="29" applyNumberFormat="1" applyFont="1" applyAlignment="1">
      <alignment horizontal="right" vertical="center"/>
    </xf>
    <xf numFmtId="49" fontId="18" fillId="0" borderId="0" xfId="29" applyNumberFormat="1" applyFont="1" applyAlignment="1">
      <alignment horizontal="left" vertical="center"/>
    </xf>
    <xf numFmtId="3" fontId="18" fillId="0" borderId="0" xfId="29" applyNumberFormat="1" applyFont="1" applyAlignment="1">
      <alignment vertical="center"/>
    </xf>
    <xf numFmtId="176" fontId="29" fillId="0" borderId="0" xfId="29" applyNumberFormat="1" applyFont="1" applyAlignment="1">
      <alignment horizontal="right" vertical="center"/>
    </xf>
    <xf numFmtId="0" fontId="25" fillId="0" borderId="0" xfId="22" applyFont="1" applyAlignment="1">
      <alignment horizontal="right" vertical="center" readingOrder="2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readingOrder="2"/>
    </xf>
    <xf numFmtId="0" fontId="23" fillId="0" borderId="0" xfId="0" applyFont="1" applyAlignment="1">
      <alignment vertical="center" wrapText="1" readingOrder="2"/>
    </xf>
    <xf numFmtId="0" fontId="44" fillId="0" borderId="0" xfId="0" applyFont="1" applyAlignment="1">
      <alignment vertical="center"/>
    </xf>
    <xf numFmtId="0" fontId="0" fillId="0" borderId="0" xfId="0" applyAlignment="1">
      <alignment vertical="center"/>
    </xf>
    <xf numFmtId="0" fontId="45" fillId="0" borderId="0" xfId="0" applyFont="1" applyAlignment="1">
      <alignment horizontal="center" vertical="center"/>
    </xf>
    <xf numFmtId="0" fontId="21" fillId="0" borderId="0" xfId="9" applyFont="1" applyAlignment="1">
      <alignment horizontal="left" vertical="center"/>
    </xf>
    <xf numFmtId="175" fontId="21" fillId="0" borderId="0" xfId="9" applyNumberFormat="1" applyFont="1" applyAlignment="1">
      <alignment vertical="center"/>
    </xf>
    <xf numFmtId="0" fontId="46" fillId="0" borderId="0" xfId="0" applyFont="1"/>
    <xf numFmtId="175" fontId="26" fillId="0" borderId="0" xfId="31" applyNumberFormat="1" applyFont="1" applyAlignment="1" applyProtection="1">
      <alignment horizontal="left" vertical="center"/>
    </xf>
    <xf numFmtId="175" fontId="7" fillId="0" borderId="0" xfId="29" applyNumberFormat="1" applyFont="1" applyAlignment="1">
      <alignment horizontal="right" vertical="center" readingOrder="2"/>
    </xf>
    <xf numFmtId="0" fontId="47" fillId="0" borderId="0" xfId="0" applyFont="1"/>
    <xf numFmtId="49" fontId="26" fillId="0" borderId="0" xfId="29" applyNumberFormat="1" applyFont="1" applyAlignment="1">
      <alignment horizontal="left" vertical="center"/>
    </xf>
    <xf numFmtId="180" fontId="21" fillId="0" borderId="0" xfId="34" applyNumberFormat="1" applyFont="1" applyAlignment="1">
      <alignment horizontal="right" vertical="center"/>
    </xf>
    <xf numFmtId="180" fontId="13" fillId="0" borderId="0" xfId="34" applyNumberFormat="1" applyFont="1" applyAlignment="1">
      <alignment horizontal="right" vertical="center"/>
    </xf>
    <xf numFmtId="3" fontId="18" fillId="0" borderId="0" xfId="29" applyNumberFormat="1" applyFont="1" applyAlignment="1" applyProtection="1">
      <alignment horizontal="right" vertical="center"/>
    </xf>
    <xf numFmtId="175" fontId="18" fillId="0" borderId="0" xfId="29" applyNumberFormat="1" applyFont="1" applyAlignment="1" applyProtection="1">
      <alignment vertical="center"/>
    </xf>
    <xf numFmtId="175" fontId="18" fillId="0" borderId="0" xfId="29" quotePrefix="1" applyNumberFormat="1" applyFont="1" applyAlignment="1">
      <alignment horizontal="right" vertical="center"/>
    </xf>
    <xf numFmtId="0" fontId="18" fillId="0" borderId="0" xfId="24" quotePrefix="1" applyFont="1" applyAlignment="1">
      <alignment horizontal="left" vertical="center"/>
    </xf>
    <xf numFmtId="180" fontId="18" fillId="0" borderId="0" xfId="29" applyNumberFormat="1" applyFont="1" applyAlignment="1" applyProtection="1">
      <alignment vertical="center"/>
    </xf>
    <xf numFmtId="3" fontId="18" fillId="0" borderId="0" xfId="29" quotePrefix="1" applyNumberFormat="1" applyFont="1" applyAlignment="1">
      <alignment horizontal="right" vertical="center"/>
    </xf>
    <xf numFmtId="164" fontId="29" fillId="0" borderId="0" xfId="29" applyFont="1" applyAlignment="1">
      <alignment vertical="center"/>
    </xf>
    <xf numFmtId="184" fontId="13" fillId="0" borderId="0" xfId="30" applyNumberFormat="1" applyFont="1" applyAlignment="1">
      <alignment vertical="center"/>
    </xf>
    <xf numFmtId="175" fontId="13" fillId="0" borderId="0" xfId="22" quotePrefix="1" applyNumberFormat="1" applyFont="1" applyAlignment="1" applyProtection="1">
      <alignment horizontal="left" vertical="center"/>
    </xf>
    <xf numFmtId="1" fontId="23" fillId="0" borderId="0" xfId="0" applyNumberFormat="1" applyFont="1" applyAlignment="1">
      <alignment horizontal="right" vertical="center" indent="1"/>
    </xf>
    <xf numFmtId="0" fontId="13" fillId="0" borderId="0" xfId="22" quotePrefix="1" applyFont="1" applyAlignment="1">
      <alignment horizontal="left" vertical="center"/>
    </xf>
    <xf numFmtId="1" fontId="23" fillId="0" borderId="0" xfId="0" applyNumberFormat="1" applyFont="1" applyAlignment="1">
      <alignment horizontal="right" vertical="center" indent="1" readingOrder="2"/>
    </xf>
    <xf numFmtId="0" fontId="21" fillId="0" borderId="0" xfId="22" quotePrefix="1" applyFont="1" applyAlignment="1">
      <alignment horizontal="left" vertical="center"/>
    </xf>
    <xf numFmtId="175" fontId="13" fillId="0" borderId="0" xfId="22" applyNumberFormat="1" applyFont="1" applyAlignment="1" applyProtection="1">
      <alignment horizontal="left" vertical="center"/>
    </xf>
    <xf numFmtId="182" fontId="21" fillId="0" borderId="0" xfId="0" applyNumberFormat="1" applyFont="1"/>
    <xf numFmtId="3" fontId="18" fillId="0" borderId="0" xfId="35" applyNumberFormat="1" applyFont="1" applyAlignment="1" applyProtection="1">
      <alignment horizontal="right" vertical="center"/>
    </xf>
    <xf numFmtId="3" fontId="21" fillId="0" borderId="0" xfId="35" applyNumberFormat="1" applyFont="1" applyAlignment="1" applyProtection="1">
      <alignment vertical="center"/>
    </xf>
    <xf numFmtId="3" fontId="21" fillId="0" borderId="0" xfId="0" applyNumberFormat="1" applyFont="1"/>
    <xf numFmtId="3" fontId="18" fillId="0" borderId="0" xfId="35" applyNumberFormat="1" applyFont="1" applyAlignment="1" applyProtection="1">
      <alignment vertical="center"/>
    </xf>
    <xf numFmtId="175" fontId="48" fillId="0" borderId="0" xfId="29" applyNumberFormat="1" applyFont="1" applyAlignment="1">
      <alignment horizontal="center" vertical="center"/>
    </xf>
    <xf numFmtId="175" fontId="14" fillId="0" borderId="0" xfId="29" quotePrefix="1" applyNumberFormat="1" applyFont="1" applyAlignment="1" applyProtection="1">
      <alignment horizontal="center" vertical="center"/>
    </xf>
    <xf numFmtId="164" fontId="18" fillId="0" borderId="0" xfId="29" applyFont="1" applyAlignment="1">
      <alignment vertical="center"/>
    </xf>
    <xf numFmtId="164" fontId="22" fillId="0" borderId="0" xfId="35" applyNumberFormat="1" applyFont="1" applyAlignment="1">
      <alignment horizontal="center" vertical="center"/>
    </xf>
    <xf numFmtId="3" fontId="21" fillId="0" borderId="0" xfId="10" applyNumberFormat="1" applyFont="1" applyFill="1" applyAlignment="1" applyProtection="1">
      <alignment vertical="center"/>
    </xf>
    <xf numFmtId="0" fontId="14" fillId="0" borderId="0" xfId="22" quotePrefix="1" applyFont="1" applyAlignment="1">
      <alignment horizontal="left" vertical="center"/>
    </xf>
    <xf numFmtId="0" fontId="18" fillId="0" borderId="0" xfId="22" quotePrefix="1" applyFont="1" applyAlignment="1">
      <alignment horizontal="left" vertical="center"/>
    </xf>
    <xf numFmtId="175" fontId="18" fillId="0" borderId="0" xfId="22" quotePrefix="1" applyNumberFormat="1" applyFont="1" applyAlignment="1" applyProtection="1">
      <alignment horizontal="left" vertical="center"/>
    </xf>
    <xf numFmtId="175" fontId="18" fillId="0" borderId="0" xfId="22" applyNumberFormat="1" applyFont="1" applyAlignment="1" applyProtection="1">
      <alignment horizontal="left" vertical="center"/>
    </xf>
    <xf numFmtId="0" fontId="21" fillId="0" borderId="0" xfId="22" quotePrefix="1" applyFont="1" applyBorder="1" applyAlignment="1">
      <alignment horizontal="left" vertical="center"/>
    </xf>
    <xf numFmtId="1" fontId="29" fillId="0" borderId="0" xfId="0" quotePrefix="1" applyNumberFormat="1" applyFont="1" applyAlignment="1">
      <alignment horizontal="right" vertical="center"/>
    </xf>
    <xf numFmtId="1" fontId="29" fillId="0" borderId="0" xfId="0" applyNumberFormat="1" applyFont="1" applyAlignment="1">
      <alignment horizontal="right" vertical="center"/>
    </xf>
    <xf numFmtId="1" fontId="40" fillId="0" borderId="0" xfId="0" applyNumberFormat="1" applyFont="1" applyAlignment="1">
      <alignment horizontal="right" vertical="center" readingOrder="2"/>
    </xf>
    <xf numFmtId="1" fontId="40" fillId="0" borderId="0" xfId="0" quotePrefix="1" applyNumberFormat="1" applyFont="1" applyAlignment="1">
      <alignment horizontal="right" vertical="center" readingOrder="2"/>
    </xf>
    <xf numFmtId="175" fontId="13" fillId="0" borderId="0" xfId="16" quotePrefix="1" applyNumberFormat="1" applyFont="1" applyAlignment="1">
      <alignment horizontal="right" vertical="center" readingOrder="2"/>
    </xf>
    <xf numFmtId="175" fontId="13" fillId="0" borderId="0" xfId="35" quotePrefix="1" applyNumberFormat="1" applyFont="1" applyAlignment="1">
      <alignment horizontal="right" vertical="center" readingOrder="2"/>
    </xf>
    <xf numFmtId="164" fontId="18" fillId="0" borderId="0" xfId="29" applyFont="1" applyAlignment="1">
      <alignment horizontal="left" vertical="center"/>
    </xf>
    <xf numFmtId="180" fontId="21" fillId="0" borderId="0" xfId="29" applyNumberFormat="1" applyFont="1" applyAlignment="1">
      <alignment vertical="center"/>
    </xf>
    <xf numFmtId="164" fontId="23" fillId="0" borderId="0" xfId="29" applyFont="1" applyAlignment="1">
      <alignment vertical="center"/>
    </xf>
    <xf numFmtId="164" fontId="26" fillId="0" borderId="0" xfId="29" applyFont="1" applyAlignment="1">
      <alignment vertical="center"/>
    </xf>
    <xf numFmtId="164" fontId="41" fillId="0" borderId="0" xfId="29" applyFont="1" applyAlignment="1">
      <alignment horizontal="right" vertical="center" readingOrder="2"/>
    </xf>
    <xf numFmtId="175" fontId="41" fillId="0" borderId="0" xfId="31" quotePrefix="1" applyNumberFormat="1" applyFont="1" applyAlignment="1">
      <alignment horizontal="right" vertical="center" readingOrder="2"/>
    </xf>
    <xf numFmtId="180" fontId="13" fillId="0" borderId="0" xfId="34" quotePrefix="1" applyNumberFormat="1" applyFont="1" applyAlignment="1">
      <alignment vertical="center"/>
    </xf>
    <xf numFmtId="164" fontId="21" fillId="0" borderId="0" xfId="29" applyFont="1" applyAlignment="1">
      <alignment horizontal="right" vertical="center" readingOrder="2"/>
    </xf>
    <xf numFmtId="175" fontId="21" fillId="0" borderId="0" xfId="31" quotePrefix="1" applyNumberFormat="1" applyFont="1" applyAlignment="1">
      <alignment horizontal="right" vertical="center" readingOrder="2"/>
    </xf>
    <xf numFmtId="0" fontId="23" fillId="0" borderId="0" xfId="0" applyFont="1" applyAlignment="1">
      <alignment vertical="center" wrapText="1"/>
    </xf>
    <xf numFmtId="183" fontId="21" fillId="0" borderId="0" xfId="34" applyNumberFormat="1" applyFont="1" applyAlignment="1" applyProtection="1">
      <alignment vertical="center" wrapText="1"/>
    </xf>
    <xf numFmtId="175" fontId="18" fillId="0" borderId="0" xfId="29" quotePrefix="1" applyNumberFormat="1" applyFont="1" applyAlignment="1" applyProtection="1">
      <alignment horizontal="center" vertical="center"/>
    </xf>
    <xf numFmtId="177" fontId="21" fillId="0" borderId="0" xfId="35" applyNumberFormat="1" applyFont="1" applyAlignment="1">
      <alignment vertical="center"/>
    </xf>
    <xf numFmtId="175" fontId="18" fillId="0" borderId="0" xfId="19" applyNumberFormat="1" applyFont="1" applyAlignment="1">
      <alignment vertical="center"/>
    </xf>
    <xf numFmtId="178" fontId="10" fillId="0" borderId="0" xfId="8" applyNumberFormat="1" applyAlignment="1">
      <alignment vertical="center"/>
    </xf>
    <xf numFmtId="0" fontId="13" fillId="0" borderId="0" xfId="30" applyNumberFormat="1" applyFont="1" applyAlignment="1" applyProtection="1">
      <alignment horizontal="right" vertical="center"/>
    </xf>
    <xf numFmtId="3" fontId="21" fillId="0" borderId="0" xfId="29" quotePrefix="1" applyNumberFormat="1" applyFont="1" applyAlignment="1" applyProtection="1">
      <alignment horizontal="right" vertical="center"/>
    </xf>
    <xf numFmtId="3" fontId="21" fillId="0" borderId="0" xfId="29" applyNumberFormat="1" applyFont="1" applyFill="1" applyAlignment="1" applyProtection="1">
      <alignment horizontal="right" vertical="center"/>
    </xf>
    <xf numFmtId="3" fontId="21" fillId="0" borderId="0" xfId="29" applyNumberFormat="1" applyFont="1" applyFill="1" applyAlignment="1">
      <alignment horizontal="right" vertical="center"/>
    </xf>
    <xf numFmtId="3" fontId="18" fillId="0" borderId="0" xfId="29" applyNumberFormat="1" applyFont="1" applyAlignment="1">
      <alignment horizontal="right" vertical="center"/>
    </xf>
    <xf numFmtId="3" fontId="13" fillId="0" borderId="0" xfId="22" applyNumberFormat="1" applyFont="1" applyAlignment="1">
      <alignment horizontal="right" vertical="center"/>
    </xf>
    <xf numFmtId="3" fontId="18" fillId="0" borderId="0" xfId="22" applyNumberFormat="1" applyFont="1" applyAlignment="1">
      <alignment horizontal="right" vertical="center"/>
    </xf>
    <xf numFmtId="180" fontId="21" fillId="0" borderId="0" xfId="34" applyNumberFormat="1" applyFont="1" applyAlignment="1" applyProtection="1">
      <alignment horizontal="center" vertical="center"/>
    </xf>
    <xf numFmtId="180" fontId="13" fillId="0" borderId="0" xfId="34" quotePrefix="1" applyNumberFormat="1" applyFont="1" applyAlignment="1" applyProtection="1">
      <alignment horizontal="center" vertical="center"/>
    </xf>
    <xf numFmtId="180" fontId="13" fillId="0" borderId="0" xfId="34" quotePrefix="1" applyNumberFormat="1" applyFont="1" applyAlignment="1">
      <alignment horizontal="center" vertical="center"/>
    </xf>
    <xf numFmtId="0" fontId="13" fillId="0" borderId="0" xfId="23" applyFont="1" applyAlignment="1">
      <alignment horizontal="left" vertical="center"/>
    </xf>
    <xf numFmtId="175" fontId="13" fillId="0" borderId="0" xfId="30" applyNumberFormat="1" applyFont="1" applyAlignment="1">
      <alignment horizontal="left" vertical="center"/>
    </xf>
    <xf numFmtId="175" fontId="14" fillId="0" borderId="0" xfId="30" applyNumberFormat="1" applyFont="1" applyAlignment="1">
      <alignment horizontal="left" vertical="center"/>
    </xf>
    <xf numFmtId="164" fontId="13" fillId="0" borderId="0" xfId="30" applyNumberFormat="1" applyFont="1" applyAlignment="1">
      <alignment horizontal="left" vertical="center"/>
    </xf>
    <xf numFmtId="164" fontId="29" fillId="0" borderId="0" xfId="34" applyNumberFormat="1" applyFont="1" applyAlignment="1">
      <alignment horizontal="right" vertical="center"/>
    </xf>
    <xf numFmtId="175" fontId="18" fillId="0" borderId="0" xfId="34" applyNumberFormat="1" applyFont="1" applyAlignment="1">
      <alignment horizontal="right" vertical="center"/>
    </xf>
    <xf numFmtId="180" fontId="21" fillId="0" borderId="0" xfId="34" applyNumberFormat="1" applyFont="1" applyAlignment="1" applyProtection="1">
      <alignment horizontal="right" vertical="center"/>
    </xf>
    <xf numFmtId="180" fontId="21" fillId="0" borderId="0" xfId="34" applyNumberFormat="1" applyFont="1" applyAlignment="1">
      <alignment vertical="center"/>
    </xf>
    <xf numFmtId="0" fontId="13" fillId="0" borderId="0" xfId="30" applyNumberFormat="1" applyFont="1" applyAlignment="1">
      <alignment horizontal="left" vertical="center"/>
    </xf>
    <xf numFmtId="0" fontId="13" fillId="0" borderId="0" xfId="30" quotePrefix="1" applyNumberFormat="1" applyFont="1" applyAlignment="1" applyProtection="1">
      <alignment horizontal="left" vertical="center"/>
    </xf>
    <xf numFmtId="0" fontId="13" fillId="0" borderId="0" xfId="30" applyNumberFormat="1" applyFont="1" applyAlignment="1" applyProtection="1">
      <alignment horizontal="left" vertical="center"/>
    </xf>
    <xf numFmtId="175" fontId="29" fillId="0" borderId="0" xfId="30" applyNumberFormat="1" applyFont="1" applyAlignment="1">
      <alignment vertical="center"/>
    </xf>
    <xf numFmtId="175" fontId="24" fillId="0" borderId="0" xfId="30" applyNumberFormat="1" applyFont="1" applyAlignment="1" applyProtection="1">
      <alignment horizontal="right" vertical="center"/>
    </xf>
    <xf numFmtId="164" fontId="25" fillId="0" borderId="0" xfId="29" applyFont="1" applyAlignment="1">
      <alignment horizontal="right" vertical="center" readingOrder="2"/>
    </xf>
    <xf numFmtId="175" fontId="7" fillId="0" borderId="0" xfId="29" quotePrefix="1" applyNumberFormat="1" applyFont="1" applyAlignment="1">
      <alignment horizontal="right" vertical="center" readingOrder="2"/>
    </xf>
    <xf numFmtId="175" fontId="29" fillId="0" borderId="0" xfId="33" applyNumberFormat="1" applyFont="1" applyAlignment="1">
      <alignment vertical="center"/>
    </xf>
    <xf numFmtId="164" fontId="40" fillId="0" borderId="0" xfId="33" applyNumberFormat="1" applyFont="1" applyAlignment="1">
      <alignment vertical="center"/>
    </xf>
    <xf numFmtId="164" fontId="18" fillId="0" borderId="0" xfId="29" applyFont="1" applyAlignment="1">
      <alignment horizontal="right" vertical="center"/>
    </xf>
    <xf numFmtId="1" fontId="18" fillId="0" borderId="0" xfId="29" applyNumberFormat="1" applyFont="1" applyAlignment="1" applyProtection="1">
      <alignment vertical="center"/>
    </xf>
    <xf numFmtId="1" fontId="18" fillId="0" borderId="0" xfId="29" applyNumberFormat="1" applyFont="1" applyAlignment="1">
      <alignment vertical="center"/>
    </xf>
    <xf numFmtId="175" fontId="18" fillId="0" borderId="0" xfId="29" applyNumberFormat="1" applyFont="1" applyAlignment="1">
      <alignment horizontal="right" vertical="center" readingOrder="2"/>
    </xf>
    <xf numFmtId="0" fontId="32" fillId="0" borderId="0" xfId="10" applyFont="1" applyAlignment="1">
      <alignment vertical="center"/>
    </xf>
    <xf numFmtId="0" fontId="23" fillId="0" borderId="0" xfId="10" applyFont="1" applyAlignment="1">
      <alignment vertical="center"/>
    </xf>
    <xf numFmtId="0" fontId="21" fillId="0" borderId="0" xfId="10" applyFont="1" applyAlignment="1">
      <alignment vertical="center"/>
    </xf>
    <xf numFmtId="0" fontId="18" fillId="0" borderId="0" xfId="10" applyFont="1" applyAlignment="1">
      <alignment vertical="center"/>
    </xf>
    <xf numFmtId="182" fontId="13" fillId="0" borderId="0" xfId="22" applyNumberFormat="1" applyFont="1" applyAlignment="1">
      <alignment vertical="center"/>
    </xf>
    <xf numFmtId="0" fontId="49" fillId="0" borderId="0" xfId="0" applyFont="1" applyAlignment="1">
      <alignment horizontal="right" vertical="center"/>
    </xf>
    <xf numFmtId="3" fontId="13" fillId="0" borderId="0" xfId="22" applyNumberFormat="1" applyFont="1" applyAlignment="1">
      <alignment vertical="center"/>
    </xf>
    <xf numFmtId="175" fontId="14" fillId="0" borderId="0" xfId="11" applyNumberFormat="1" applyFont="1" applyAlignment="1" applyProtection="1">
      <alignment horizontal="left" vertical="center"/>
    </xf>
    <xf numFmtId="0" fontId="14" fillId="0" borderId="0" xfId="10" applyFont="1" applyAlignment="1">
      <alignment vertical="center"/>
    </xf>
    <xf numFmtId="0" fontId="13" fillId="0" borderId="0" xfId="10" applyFont="1" applyAlignment="1">
      <alignment horizontal="right" vertical="center"/>
    </xf>
    <xf numFmtId="0" fontId="13" fillId="0" borderId="0" xfId="10" applyFont="1" applyAlignment="1">
      <alignment vertical="center"/>
    </xf>
    <xf numFmtId="1" fontId="14" fillId="0" borderId="0" xfId="29" applyNumberFormat="1" applyFont="1" applyAlignment="1" applyProtection="1">
      <alignment vertical="center"/>
    </xf>
    <xf numFmtId="1" fontId="14" fillId="0" borderId="0" xfId="29" applyNumberFormat="1" applyFont="1" applyAlignment="1">
      <alignment vertical="center"/>
    </xf>
    <xf numFmtId="3" fontId="13" fillId="0" borderId="0" xfId="10" applyNumberFormat="1" applyFont="1" applyAlignment="1">
      <alignment horizontal="right" vertical="center"/>
    </xf>
    <xf numFmtId="3" fontId="14" fillId="0" borderId="0" xfId="10" applyNumberFormat="1" applyFont="1" applyAlignment="1">
      <alignment horizontal="right" vertical="center"/>
    </xf>
    <xf numFmtId="3" fontId="13" fillId="0" borderId="0" xfId="10" applyNumberFormat="1" applyFont="1" applyAlignment="1">
      <alignment vertical="center"/>
    </xf>
    <xf numFmtId="175" fontId="14" fillId="0" borderId="0" xfId="29" quotePrefix="1" applyNumberFormat="1" applyFont="1" applyAlignment="1">
      <alignment horizontal="right" vertical="center" readingOrder="2"/>
    </xf>
    <xf numFmtId="1" fontId="14" fillId="0" borderId="0" xfId="29" applyNumberFormat="1" applyFont="1" applyAlignment="1" applyProtection="1">
      <alignment horizontal="right" vertical="center"/>
    </xf>
    <xf numFmtId="1" fontId="14" fillId="0" borderId="0" xfId="29" applyNumberFormat="1" applyFont="1" applyAlignment="1">
      <alignment horizontal="right" vertical="center"/>
    </xf>
    <xf numFmtId="3" fontId="14" fillId="0" borderId="0" xfId="22" applyNumberFormat="1" applyFont="1" applyAlignment="1">
      <alignment horizontal="right" vertical="center"/>
    </xf>
    <xf numFmtId="164" fontId="14" fillId="0" borderId="0" xfId="29" applyNumberFormat="1" applyFont="1" applyAlignment="1" applyProtection="1">
      <alignment vertical="center"/>
    </xf>
    <xf numFmtId="175" fontId="12" fillId="0" borderId="0" xfId="29" applyNumberFormat="1" applyFont="1" applyAlignment="1">
      <alignment horizontal="right" vertical="center" readingOrder="2"/>
    </xf>
    <xf numFmtId="175" fontId="21" fillId="0" borderId="0" xfId="33" applyNumberFormat="1" applyFont="1" applyAlignment="1" applyProtection="1">
      <alignment horizontal="left"/>
    </xf>
    <xf numFmtId="3" fontId="21" fillId="0" borderId="0" xfId="29" applyNumberFormat="1" applyFont="1" applyAlignment="1">
      <alignment horizontal="right"/>
    </xf>
    <xf numFmtId="3" fontId="21" fillId="0" borderId="0" xfId="29" quotePrefix="1" applyNumberFormat="1" applyFont="1" applyAlignment="1" applyProtection="1">
      <alignment horizontal="right"/>
    </xf>
    <xf numFmtId="175" fontId="21" fillId="0" borderId="0" xfId="33" quotePrefix="1" applyNumberFormat="1" applyFont="1" applyAlignment="1">
      <alignment horizontal="right" readingOrder="2"/>
    </xf>
    <xf numFmtId="3" fontId="21" fillId="0" borderId="0" xfId="29" quotePrefix="1" applyNumberFormat="1" applyFont="1" applyAlignment="1">
      <alignment horizontal="right"/>
    </xf>
    <xf numFmtId="3" fontId="21" fillId="0" borderId="0" xfId="29" applyNumberFormat="1" applyFont="1" applyAlignment="1" applyProtection="1">
      <alignment horizontal="right"/>
    </xf>
    <xf numFmtId="164" fontId="18" fillId="0" borderId="0" xfId="29" applyFont="1" applyAlignment="1"/>
    <xf numFmtId="181" fontId="18" fillId="0" borderId="0" xfId="29" applyNumberFormat="1" applyFont="1" applyAlignment="1">
      <alignment horizontal="right"/>
    </xf>
    <xf numFmtId="180" fontId="18" fillId="0" borderId="0" xfId="29" applyNumberFormat="1" applyFont="1" applyAlignment="1" applyProtection="1">
      <alignment horizontal="right"/>
    </xf>
    <xf numFmtId="180" fontId="18" fillId="0" borderId="0" xfId="29" quotePrefix="1" applyNumberFormat="1" applyFont="1" applyAlignment="1">
      <alignment horizontal="right"/>
    </xf>
    <xf numFmtId="164" fontId="18" fillId="0" borderId="0" xfId="29" applyFont="1" applyAlignment="1">
      <alignment horizontal="right" readingOrder="2"/>
    </xf>
    <xf numFmtId="175" fontId="13" fillId="0" borderId="0" xfId="29" applyNumberFormat="1" applyFont="1" applyAlignment="1"/>
    <xf numFmtId="180" fontId="13" fillId="0" borderId="0" xfId="29" applyNumberFormat="1" applyFont="1" applyAlignment="1">
      <alignment horizontal="right"/>
    </xf>
    <xf numFmtId="180" fontId="13" fillId="0" borderId="0" xfId="29" applyNumberFormat="1" applyFont="1" applyAlignment="1" applyProtection="1">
      <alignment horizontal="right"/>
    </xf>
    <xf numFmtId="164" fontId="13" fillId="0" borderId="0" xfId="29" applyFont="1" applyAlignment="1"/>
    <xf numFmtId="175" fontId="13" fillId="0" borderId="0" xfId="29" quotePrefix="1" applyNumberFormat="1" applyFont="1" applyAlignment="1">
      <alignment horizontal="left"/>
    </xf>
    <xf numFmtId="175" fontId="13" fillId="0" borderId="0" xfId="29" applyNumberFormat="1" applyFont="1" applyAlignment="1" applyProtection="1">
      <alignment horizontal="left"/>
    </xf>
    <xf numFmtId="175" fontId="21" fillId="0" borderId="0" xfId="30" applyNumberFormat="1" applyFont="1" applyAlignment="1">
      <alignment horizontal="right" vertical="center"/>
    </xf>
    <xf numFmtId="175" fontId="26" fillId="0" borderId="0" xfId="30" quotePrefix="1" applyNumberFormat="1" applyFont="1" applyAlignment="1" applyProtection="1">
      <alignment horizontal="left" vertical="center"/>
    </xf>
    <xf numFmtId="164" fontId="13" fillId="0" borderId="0" xfId="34" quotePrefix="1" applyFont="1" applyAlignment="1">
      <alignment horizontal="left" vertical="center"/>
    </xf>
    <xf numFmtId="3" fontId="13" fillId="0" borderId="0" xfId="34" quotePrefix="1" applyNumberFormat="1" applyFont="1" applyAlignment="1">
      <alignment horizontal="right" vertical="center"/>
    </xf>
    <xf numFmtId="183" fontId="13" fillId="0" borderId="0" xfId="34" quotePrefix="1" applyNumberFormat="1" applyFont="1" applyAlignment="1">
      <alignment horizontal="right" vertical="center"/>
    </xf>
    <xf numFmtId="175" fontId="41" fillId="0" borderId="0" xfId="32" quotePrefix="1" applyNumberFormat="1" applyFont="1" applyAlignment="1">
      <alignment horizontal="right" vertical="center" readingOrder="2"/>
    </xf>
    <xf numFmtId="175" fontId="26" fillId="0" borderId="0" xfId="32" applyNumberFormat="1" applyFont="1" applyAlignment="1" applyProtection="1">
      <alignment horizontal="left" vertical="center"/>
    </xf>
    <xf numFmtId="164" fontId="41" fillId="0" borderId="0" xfId="34" applyFont="1" applyAlignment="1">
      <alignment horizontal="right" vertical="center" readingOrder="2"/>
    </xf>
    <xf numFmtId="180" fontId="13" fillId="0" borderId="0" xfId="34" applyNumberFormat="1" applyFont="1" applyAlignment="1">
      <alignment horizontal="center" vertical="center"/>
    </xf>
    <xf numFmtId="164" fontId="7" fillId="0" borderId="0" xfId="34" quotePrefix="1" applyNumberFormat="1" applyFont="1" applyAlignment="1">
      <alignment horizontal="right" vertical="center" readingOrder="2"/>
    </xf>
    <xf numFmtId="175" fontId="21" fillId="0" borderId="0" xfId="34" applyNumberFormat="1" applyFont="1" applyAlignment="1" applyProtection="1">
      <alignment horizontal="left" vertical="center"/>
    </xf>
    <xf numFmtId="164" fontId="2" fillId="0" borderId="0" xfId="28" applyNumberFormat="1" applyFont="1" applyAlignment="1">
      <alignment horizontal="center" vertical="center"/>
    </xf>
    <xf numFmtId="164" fontId="4" fillId="0" borderId="0" xfId="28" applyNumberFormat="1" applyFont="1" applyAlignment="1">
      <alignment horizontal="center" vertical="center"/>
    </xf>
    <xf numFmtId="164" fontId="6" fillId="0" borderId="0" xfId="28" applyNumberFormat="1" applyFont="1" applyAlignment="1">
      <alignment horizontal="center" vertical="center"/>
    </xf>
    <xf numFmtId="164" fontId="8" fillId="0" borderId="0" xfId="28" applyNumberFormat="1" applyFont="1" applyAlignment="1">
      <alignment horizontal="center" vertical="center"/>
    </xf>
    <xf numFmtId="164" fontId="22" fillId="0" borderId="0" xfId="30" applyNumberFormat="1" applyFont="1" applyAlignment="1" applyProtection="1">
      <alignment horizontal="center" vertical="center"/>
    </xf>
    <xf numFmtId="176" fontId="22" fillId="0" borderId="0" xfId="19" applyNumberFormat="1" applyFont="1" applyAlignment="1">
      <alignment horizontal="center" vertical="center"/>
    </xf>
    <xf numFmtId="164" fontId="22" fillId="0" borderId="0" xfId="33" applyNumberFormat="1" applyFont="1" applyAlignment="1">
      <alignment horizontal="center" vertical="center"/>
    </xf>
    <xf numFmtId="175" fontId="7" fillId="0" borderId="0" xfId="33" quotePrefix="1" applyNumberFormat="1" applyFont="1" applyAlignment="1">
      <alignment horizontal="right" vertical="center" readingOrder="2"/>
    </xf>
    <xf numFmtId="175" fontId="12" fillId="0" borderId="0" xfId="33" applyNumberFormat="1" applyFont="1" applyAlignment="1">
      <alignment horizontal="right" vertical="center" readingOrder="2"/>
    </xf>
    <xf numFmtId="179" fontId="7" fillId="0" borderId="0" xfId="16" applyNumberFormat="1" applyFont="1" applyAlignment="1">
      <alignment horizontal="right" vertical="center"/>
    </xf>
    <xf numFmtId="164" fontId="33" fillId="0" borderId="0" xfId="29" applyFont="1" applyAlignment="1">
      <alignment horizontal="center" vertical="center"/>
    </xf>
    <xf numFmtId="175" fontId="30" fillId="0" borderId="0" xfId="18" applyNumberFormat="1" applyFont="1" applyAlignment="1">
      <alignment horizontal="right" vertical="center" readingOrder="2"/>
    </xf>
    <xf numFmtId="175" fontId="32" fillId="0" borderId="0" xfId="18" quotePrefix="1" applyNumberFormat="1" applyFont="1" applyAlignment="1">
      <alignment horizontal="right" vertical="center" readingOrder="2"/>
    </xf>
    <xf numFmtId="164" fontId="28" fillId="0" borderId="0" xfId="29" applyFont="1" applyAlignment="1">
      <alignment horizontal="center" vertical="center"/>
    </xf>
    <xf numFmtId="175" fontId="32" fillId="0" borderId="0" xfId="18" applyNumberFormat="1" applyFont="1" applyAlignment="1">
      <alignment horizontal="right" vertical="center" readingOrder="2"/>
    </xf>
    <xf numFmtId="1" fontId="18" fillId="0" borderId="0" xfId="29" applyNumberFormat="1" applyFont="1" applyAlignment="1">
      <alignment horizontal="center" vertical="center"/>
    </xf>
    <xf numFmtId="49" fontId="18" fillId="0" borderId="0" xfId="29" applyNumberFormat="1" applyFont="1" applyAlignment="1">
      <alignment horizontal="center" vertical="center"/>
    </xf>
    <xf numFmtId="175" fontId="7" fillId="0" borderId="0" xfId="29" quotePrefix="1" applyNumberFormat="1" applyFont="1" applyAlignment="1">
      <alignment horizontal="right" vertical="center" readingOrder="2"/>
    </xf>
    <xf numFmtId="175" fontId="30" fillId="0" borderId="0" xfId="29" applyNumberFormat="1" applyFont="1" applyAlignment="1">
      <alignment horizontal="right" vertical="center"/>
    </xf>
    <xf numFmtId="175" fontId="12" fillId="0" borderId="0" xfId="29" applyNumberFormat="1" applyFont="1" applyAlignment="1">
      <alignment horizontal="right" vertical="center" readingOrder="2"/>
    </xf>
    <xf numFmtId="175" fontId="13" fillId="0" borderId="0" xfId="34" applyNumberFormat="1" applyFont="1" applyAlignment="1">
      <alignment horizontal="left" vertical="center"/>
    </xf>
    <xf numFmtId="164" fontId="22" fillId="0" borderId="0" xfId="34" applyNumberFormat="1" applyFont="1" applyAlignment="1" applyProtection="1">
      <alignment horizontal="center" vertical="center"/>
    </xf>
    <xf numFmtId="180" fontId="13" fillId="0" borderId="0" xfId="34" applyNumberFormat="1" applyFont="1" applyAlignment="1">
      <alignment horizontal="center" vertical="center"/>
    </xf>
    <xf numFmtId="164" fontId="7" fillId="0" borderId="0" xfId="34" quotePrefix="1" applyNumberFormat="1" applyFont="1" applyAlignment="1">
      <alignment horizontal="right" vertical="center" readingOrder="2"/>
    </xf>
    <xf numFmtId="175" fontId="7" fillId="0" borderId="0" xfId="34" quotePrefix="1" applyNumberFormat="1" applyFont="1" applyAlignment="1">
      <alignment horizontal="right" vertical="center" readingOrder="2"/>
    </xf>
    <xf numFmtId="175" fontId="40" fillId="0" borderId="0" xfId="29" applyNumberFormat="1" applyFont="1" applyAlignment="1">
      <alignment horizontal="center" vertical="center"/>
    </xf>
    <xf numFmtId="1" fontId="40" fillId="0" borderId="0" xfId="29" applyNumberFormat="1" applyFont="1" applyAlignment="1">
      <alignment horizontal="center" vertical="center"/>
    </xf>
    <xf numFmtId="164" fontId="22" fillId="0" borderId="0" xfId="29" applyNumberFormat="1" applyFont="1" applyAlignment="1" applyProtection="1">
      <alignment horizontal="center" vertical="center"/>
    </xf>
    <xf numFmtId="0" fontId="13" fillId="0" borderId="0" xfId="8" applyFont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13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33" fillId="0" borderId="0" xfId="9" applyFont="1" applyAlignment="1">
      <alignment horizontal="center" vertical="center"/>
    </xf>
    <xf numFmtId="175" fontId="14" fillId="0" borderId="0" xfId="30" applyNumberFormat="1" applyFont="1" applyAlignment="1">
      <alignment horizontal="center" vertical="center" readingOrder="2"/>
    </xf>
    <xf numFmtId="175" fontId="29" fillId="0" borderId="0" xfId="29" applyNumberFormat="1" applyFont="1" applyAlignment="1">
      <alignment horizontal="left" vertical="center"/>
    </xf>
    <xf numFmtId="175" fontId="29" fillId="0" borderId="0" xfId="29" applyNumberFormat="1" applyFont="1" applyAlignment="1">
      <alignment horizontal="right" vertical="center"/>
    </xf>
    <xf numFmtId="175" fontId="14" fillId="0" borderId="0" xfId="29" applyNumberFormat="1" applyFont="1" applyAlignment="1">
      <alignment horizontal="left" vertical="center"/>
    </xf>
    <xf numFmtId="175" fontId="12" fillId="0" borderId="0" xfId="34" applyNumberFormat="1" applyFont="1" applyAlignment="1">
      <alignment horizontal="right" vertical="center" readingOrder="2"/>
    </xf>
    <xf numFmtId="175" fontId="29" fillId="0" borderId="0" xfId="29" applyNumberFormat="1" applyFont="1" applyAlignment="1">
      <alignment vertical="center"/>
    </xf>
    <xf numFmtId="175" fontId="40" fillId="0" borderId="0" xfId="29" applyNumberFormat="1" applyFont="1" applyAlignment="1">
      <alignment horizontal="right" vertical="center" readingOrder="2"/>
    </xf>
    <xf numFmtId="175" fontId="40" fillId="0" borderId="0" xfId="29" applyNumberFormat="1" applyFont="1" applyAlignment="1">
      <alignment horizontal="right" vertical="center"/>
    </xf>
    <xf numFmtId="0" fontId="28" fillId="0" borderId="0" xfId="22" applyFont="1" applyAlignment="1">
      <alignment vertical="center"/>
    </xf>
    <xf numFmtId="175" fontId="24" fillId="0" borderId="0" xfId="34" applyNumberFormat="1" applyFont="1" applyAlignment="1">
      <alignment horizontal="left" vertical="center"/>
    </xf>
    <xf numFmtId="175" fontId="29" fillId="0" borderId="0" xfId="29" applyNumberFormat="1" applyFont="1" applyAlignment="1" applyProtection="1">
      <alignment horizontal="left" vertical="center"/>
    </xf>
  </cellXfs>
  <cellStyles count="40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3" xfId="7"/>
    <cellStyle name="Normal 3 2" xfId="8"/>
    <cellStyle name="Normal 4" xfId="9"/>
    <cellStyle name="Normal 4 2" xfId="10"/>
    <cellStyle name="Normal_2" xfId="11"/>
    <cellStyle name="Normal_2 2" xfId="12"/>
    <cellStyle name="Normal_2 2 2" xfId="13"/>
    <cellStyle name="Normal_2 2 3" xfId="14"/>
    <cellStyle name="Normal_2 2 4" xfId="15"/>
    <cellStyle name="Normal_2 3" xfId="16"/>
    <cellStyle name="Normal_2 4" xfId="17"/>
    <cellStyle name="Normal_5" xfId="18"/>
    <cellStyle name="Normal_5 2" xfId="19"/>
    <cellStyle name="Normal_5 3" xfId="20"/>
    <cellStyle name="Normal_5 4" xfId="21"/>
    <cellStyle name="Normal_Feuil1" xfId="22"/>
    <cellStyle name="Normal_Feuil1 2" xfId="23"/>
    <cellStyle name="Normal_Feuil1 3" xfId="24"/>
    <cellStyle name="Normal_Feuil4" xfId="25"/>
    <cellStyle name="Normal_Feuil5" xfId="26"/>
    <cellStyle name="عادي_agros99" xfId="27"/>
    <cellStyle name="عادي_pop-2002" xfId="28"/>
    <cellStyle name="عادي_pop-2002 2" xfId="29"/>
    <cellStyle name="عادي_pop-2002 2 2" xfId="30"/>
    <cellStyle name="عادي_pop-2002 2 3" xfId="31"/>
    <cellStyle name="عادي_pop-2002 2 3 2" xfId="32"/>
    <cellStyle name="عادي_pop-2002 2 4" xfId="33"/>
    <cellStyle name="عادي_pop-2002 2 5" xfId="34"/>
    <cellStyle name="عادي_pop-2002 3" xfId="35"/>
    <cellStyle name="عملة [0]_Book1" xfId="36"/>
    <cellStyle name="عملة_Bagraph" xfId="37"/>
    <cellStyle name="فاصلة [0]_Book1" xfId="38"/>
    <cellStyle name="فاصلة_Bagraph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1994</a:t>
            </a:r>
          </a:p>
        </c:rich>
      </c:tx>
      <c:layout>
        <c:manualLayout>
          <c:xMode val="edge"/>
          <c:yMode val="edge"/>
          <c:x val="0.23874755428298741"/>
          <c:y val="1.76091857130997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8975"/>
        </c:manualLayout>
      </c:layout>
      <c:barChart>
        <c:barDir val="bar"/>
        <c:grouping val="clustered"/>
        <c:ser>
          <c:idx val="0"/>
          <c:order val="0"/>
          <c:tx>
            <c:strRef>
              <c:f>'GRAPH pop 2010'!$C$5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-204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'GRAPH pop 2010'!$D$5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'GRAPH pop 2010'!$E$5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4"/>
          <c:order val="3"/>
          <c:tx>
            <c:strRef>
              <c:f>'GRAPH pop 2010'!$G$5</c:f>
              <c:strCache>
                <c:ptCount val="1"/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'GRAPH pop 2010'!$B$6:$B$21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87592320"/>
        <c:axId val="92976256"/>
      </c:barChart>
      <c:catAx>
        <c:axId val="87592320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976256"/>
        <c:crosses val="autoZero"/>
        <c:auto val="1"/>
        <c:lblAlgn val="ctr"/>
        <c:lblOffset val="100"/>
      </c:catAx>
      <c:valAx>
        <c:axId val="92976256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7592320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2012</a:t>
            </a:r>
          </a:p>
        </c:rich>
      </c:tx>
      <c:layout>
        <c:manualLayout>
          <c:xMode val="edge"/>
          <c:yMode val="edge"/>
          <c:x val="0.2616305980620347"/>
          <c:y val="6.2912745662889701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008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2010'!$C$26:$C$41</c:f>
              <c:numCache>
                <c:formatCode>###,###</c:formatCode>
                <c:ptCount val="16"/>
                <c:pt idx="0">
                  <c:v>-1484</c:v>
                </c:pt>
                <c:pt idx="1">
                  <c:v>-1451</c:v>
                </c:pt>
                <c:pt idx="2">
                  <c:v>-1486</c:v>
                </c:pt>
                <c:pt idx="3">
                  <c:v>-1578</c:v>
                </c:pt>
                <c:pt idx="4">
                  <c:v>-1597</c:v>
                </c:pt>
                <c:pt idx="5">
                  <c:v>-1470</c:v>
                </c:pt>
                <c:pt idx="6">
                  <c:v>-1297</c:v>
                </c:pt>
                <c:pt idx="7">
                  <c:v>-1086</c:v>
                </c:pt>
                <c:pt idx="8">
                  <c:v>-946</c:v>
                </c:pt>
                <c:pt idx="9">
                  <c:v>-872</c:v>
                </c:pt>
                <c:pt idx="10">
                  <c:v>-837</c:v>
                </c:pt>
                <c:pt idx="11">
                  <c:v>-686</c:v>
                </c:pt>
                <c:pt idx="12">
                  <c:v>-491</c:v>
                </c:pt>
                <c:pt idx="13">
                  <c:v>-309</c:v>
                </c:pt>
                <c:pt idx="14">
                  <c:v>-264</c:v>
                </c:pt>
                <c:pt idx="15" formatCode="General">
                  <c:v>-168</c:v>
                </c:pt>
              </c:numCache>
            </c:numRef>
          </c:val>
        </c:ser>
        <c:ser>
          <c:idx val="1"/>
          <c:order val="1"/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2010'!$D$26:$D$41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2010'!$E$26:$E$41</c:f>
              <c:numCache>
                <c:formatCode>###,###</c:formatCode>
                <c:ptCount val="16"/>
                <c:pt idx="0">
                  <c:v>1421</c:v>
                </c:pt>
                <c:pt idx="1">
                  <c:v>1391</c:v>
                </c:pt>
                <c:pt idx="2">
                  <c:v>1435</c:v>
                </c:pt>
                <c:pt idx="3">
                  <c:v>1525</c:v>
                </c:pt>
                <c:pt idx="4">
                  <c:v>1563</c:v>
                </c:pt>
                <c:pt idx="5">
                  <c:v>1494</c:v>
                </c:pt>
                <c:pt idx="6">
                  <c:v>1373</c:v>
                </c:pt>
                <c:pt idx="7">
                  <c:v>1179</c:v>
                </c:pt>
                <c:pt idx="8">
                  <c:v>1040</c:v>
                </c:pt>
                <c:pt idx="9">
                  <c:v>953</c:v>
                </c:pt>
                <c:pt idx="10">
                  <c:v>859</c:v>
                </c:pt>
                <c:pt idx="11">
                  <c:v>650</c:v>
                </c:pt>
                <c:pt idx="12">
                  <c:v>485</c:v>
                </c:pt>
                <c:pt idx="13">
                  <c:v>353</c:v>
                </c:pt>
                <c:pt idx="14">
                  <c:v>314</c:v>
                </c:pt>
                <c:pt idx="15" formatCode="#,##0">
                  <c:v>187</c:v>
                </c:pt>
              </c:numCache>
            </c:numRef>
          </c:val>
        </c:ser>
        <c:gapWidth val="0"/>
        <c:overlap val="100"/>
        <c:axId val="93674496"/>
        <c:axId val="92939008"/>
      </c:barChart>
      <c:catAx>
        <c:axId val="93674496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939008"/>
        <c:crosses val="autoZero"/>
        <c:auto val="1"/>
        <c:lblAlgn val="ctr"/>
        <c:lblOffset val="100"/>
      </c:catAx>
      <c:valAx>
        <c:axId val="92939008"/>
        <c:scaling>
          <c:orientation val="minMax"/>
          <c:min val="-2000"/>
        </c:scaling>
        <c:axPos val="b"/>
        <c:majorGridlines>
          <c:spPr>
            <a:ln w="12700"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3674496"/>
        <c:crosses val="autoZero"/>
        <c:crossBetween val="between"/>
      </c:valAx>
      <c:spPr>
        <a:ln w="12700"/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هرم الأعمار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2030</a:t>
            </a:r>
          </a:p>
        </c:rich>
      </c:tx>
      <c:layout>
        <c:manualLayout>
          <c:xMode val="edge"/>
          <c:yMode val="edge"/>
          <c:x val="0.31753549410974952"/>
          <c:y val="2.768177626445365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9053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2010'!$C$47:$C$62</c:f>
              <c:numCache>
                <c:formatCode>General</c:formatCode>
                <c:ptCount val="16"/>
                <c:pt idx="0">
                  <c:v>-1310</c:v>
                </c:pt>
                <c:pt idx="1">
                  <c:v>-1356</c:v>
                </c:pt>
                <c:pt idx="2">
                  <c:v>-1393</c:v>
                </c:pt>
                <c:pt idx="3">
                  <c:v>-1425</c:v>
                </c:pt>
                <c:pt idx="4">
                  <c:v>-1445</c:v>
                </c:pt>
                <c:pt idx="5">
                  <c:v>-1422</c:v>
                </c:pt>
                <c:pt idx="6">
                  <c:v>-1441</c:v>
                </c:pt>
                <c:pt idx="7">
                  <c:v>-1515</c:v>
                </c:pt>
                <c:pt idx="8">
                  <c:v>-1389</c:v>
                </c:pt>
                <c:pt idx="9">
                  <c:v>-1248</c:v>
                </c:pt>
                <c:pt idx="10">
                  <c:v>-1038</c:v>
                </c:pt>
                <c:pt idx="11">
                  <c:v>-911</c:v>
                </c:pt>
                <c:pt idx="12">
                  <c:v>-766</c:v>
                </c:pt>
                <c:pt idx="13">
                  <c:v>-725</c:v>
                </c:pt>
                <c:pt idx="14">
                  <c:v>-569</c:v>
                </c:pt>
                <c:pt idx="15">
                  <c:v>-288</c:v>
                </c:pt>
              </c:numCache>
            </c:numRef>
          </c:val>
        </c:ser>
        <c:ser>
          <c:idx val="1"/>
          <c:order val="1"/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2010'!$D$47:$D$62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'GRAPH pop 2010'!$B$47:$B$62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'GRAPH pop 2010'!$E$47:$E$62</c:f>
              <c:numCache>
                <c:formatCode>General</c:formatCode>
                <c:ptCount val="16"/>
                <c:pt idx="0">
                  <c:v>1251</c:v>
                </c:pt>
                <c:pt idx="1">
                  <c:v>1294</c:v>
                </c:pt>
                <c:pt idx="2">
                  <c:v>1329</c:v>
                </c:pt>
                <c:pt idx="3">
                  <c:v>1358</c:v>
                </c:pt>
                <c:pt idx="4">
                  <c:v>1378</c:v>
                </c:pt>
                <c:pt idx="5">
                  <c:v>1383</c:v>
                </c:pt>
                <c:pt idx="6">
                  <c:v>1428</c:v>
                </c:pt>
                <c:pt idx="7">
                  <c:v>1524</c:v>
                </c:pt>
                <c:pt idx="8">
                  <c:v>1502</c:v>
                </c:pt>
                <c:pt idx="9">
                  <c:v>1459</c:v>
                </c:pt>
                <c:pt idx="10">
                  <c:v>1266</c:v>
                </c:pt>
                <c:pt idx="11">
                  <c:v>1114</c:v>
                </c:pt>
                <c:pt idx="12">
                  <c:v>944</c:v>
                </c:pt>
                <c:pt idx="13">
                  <c:v>878</c:v>
                </c:pt>
                <c:pt idx="14">
                  <c:v>647</c:v>
                </c:pt>
                <c:pt idx="15" formatCode="#,##0">
                  <c:v>355.5</c:v>
                </c:pt>
              </c:numCache>
            </c:numRef>
          </c:val>
        </c:ser>
        <c:gapWidth val="0"/>
        <c:overlap val="100"/>
        <c:axId val="93320704"/>
        <c:axId val="93322240"/>
      </c:barChart>
      <c:catAx>
        <c:axId val="93320704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3322240"/>
        <c:crosses val="autoZero"/>
        <c:auto val="1"/>
        <c:lblAlgn val="ctr"/>
        <c:lblOffset val="100"/>
      </c:catAx>
      <c:valAx>
        <c:axId val="93322240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3320704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pyramide des âges</a:t>
            </a: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1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هرم الأعمـار </a:t>
            </a: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MA" sz="105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05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c:rich>
      </c:tx>
      <c:layout>
        <c:manualLayout>
          <c:xMode val="edge"/>
          <c:yMode val="edge"/>
          <c:x val="0.37985865724381912"/>
          <c:y val="2.6134800550206411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sideWall>
    <c:back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250883392226268"/>
          <c:y val="0.1719395927852545"/>
          <c:w val="0.72968197879859342"/>
          <c:h val="0.65474596932624562"/>
        </c:manualLayout>
      </c:layout>
      <c:bar3DChart>
        <c:barDir val="bar"/>
        <c:grouping val="stacked"/>
        <c:ser>
          <c:idx val="0"/>
          <c:order val="0"/>
          <c:tx>
            <c:strRef>
              <c:f>GRAPH!$C$5</c:f>
              <c:strCache>
                <c:ptCount val="1"/>
                <c:pt idx="0">
                  <c:v>Masculin ذكـور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GRAPH!$C$6:$C$21</c:f>
              <c:numCache>
                <c:formatCode>General</c:formatCode>
                <c:ptCount val="16"/>
                <c:pt idx="0">
                  <c:v>1614</c:v>
                </c:pt>
                <c:pt idx="1">
                  <c:v>1657</c:v>
                </c:pt>
                <c:pt idx="2">
                  <c:v>1617</c:v>
                </c:pt>
                <c:pt idx="3">
                  <c:v>1409</c:v>
                </c:pt>
                <c:pt idx="4">
                  <c:v>1247</c:v>
                </c:pt>
                <c:pt idx="5">
                  <c:v>980</c:v>
                </c:pt>
                <c:pt idx="6">
                  <c:v>923</c:v>
                </c:pt>
                <c:pt idx="7">
                  <c:v>804</c:v>
                </c:pt>
                <c:pt idx="8">
                  <c:v>657</c:v>
                </c:pt>
                <c:pt idx="9">
                  <c:v>406</c:v>
                </c:pt>
                <c:pt idx="10">
                  <c:v>375</c:v>
                </c:pt>
                <c:pt idx="11">
                  <c:v>329</c:v>
                </c:pt>
                <c:pt idx="12">
                  <c:v>329</c:v>
                </c:pt>
                <c:pt idx="13">
                  <c:v>204</c:v>
                </c:pt>
                <c:pt idx="14">
                  <c:v>180</c:v>
                </c:pt>
                <c:pt idx="15">
                  <c:v>105</c:v>
                </c:pt>
              </c:numCache>
            </c:numRef>
          </c:val>
        </c:ser>
        <c:ser>
          <c:idx val="1"/>
          <c:order val="1"/>
          <c:tx>
            <c:strRef>
              <c:f>GRAPH!$D$5</c:f>
              <c:strCache>
                <c:ptCount val="1"/>
                <c:pt idx="0">
                  <c:v>Féminin إنـاث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GRAPH!$D$6:$D$21</c:f>
              <c:numCache>
                <c:formatCode>General</c:formatCode>
                <c:ptCount val="16"/>
              </c:numCache>
            </c:numRef>
          </c:val>
        </c:ser>
        <c:shape val="cylinder"/>
        <c:axId val="94855168"/>
        <c:axId val="94856704"/>
        <c:axId val="0"/>
      </c:bar3DChart>
      <c:catAx>
        <c:axId val="94855168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4856704"/>
        <c:crosses val="autoZero"/>
        <c:auto val="1"/>
        <c:lblAlgn val="ctr"/>
        <c:lblOffset val="100"/>
        <c:tickLblSkip val="1"/>
        <c:tickMarkSkip val="1"/>
      </c:catAx>
      <c:valAx>
        <c:axId val="948567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4855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2226148409897"/>
          <c:y val="0.55983537133511685"/>
          <c:w val="0.14664310954063586"/>
          <c:h val="5.364511691884454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533400</xdr:colOff>
      <xdr:row>1</xdr:row>
      <xdr:rowOff>28575</xdr:rowOff>
    </xdr:from>
    <xdr:to>
      <xdr:col>25</xdr:col>
      <xdr:colOff>457200</xdr:colOff>
      <xdr:row>25</xdr:row>
      <xdr:rowOff>57150</xdr:rowOff>
    </xdr:to>
    <xdr:graphicFrame macro="">
      <xdr:nvGraphicFramePr>
        <xdr:cNvPr id="2430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142875</xdr:colOff>
      <xdr:row>1</xdr:row>
      <xdr:rowOff>114300</xdr:rowOff>
    </xdr:from>
    <xdr:to>
      <xdr:col>18</xdr:col>
      <xdr:colOff>419100</xdr:colOff>
      <xdr:row>25</xdr:row>
      <xdr:rowOff>133350</xdr:rowOff>
    </xdr:to>
    <xdr:graphicFrame macro="">
      <xdr:nvGraphicFramePr>
        <xdr:cNvPr id="2431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34</xdr:row>
      <xdr:rowOff>133350</xdr:rowOff>
    </xdr:from>
    <xdr:to>
      <xdr:col>24</xdr:col>
      <xdr:colOff>66675</xdr:colOff>
      <xdr:row>60</xdr:row>
      <xdr:rowOff>133350</xdr:rowOff>
    </xdr:to>
    <xdr:graphicFrame macro="">
      <xdr:nvGraphicFramePr>
        <xdr:cNvPr id="2432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0.1966</cdr:x>
      <cdr:y>0.0822</cdr:y>
    </cdr:from>
    <cdr:to>
      <cdr:x>0.80593</cdr:x>
      <cdr:y>0.0822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23932" y="321800"/>
          <a:ext cx="255370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0.19727</cdr:x>
      <cdr:y>0.06841</cdr:y>
    </cdr:from>
    <cdr:to>
      <cdr:x>0.77753</cdr:x>
      <cdr:y>0.06841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96270" y="267139"/>
          <a:ext cx="263636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0.24839</cdr:x>
      <cdr:y>0.08445</cdr:y>
    </cdr:from>
    <cdr:to>
      <cdr:x>0.73565</cdr:x>
      <cdr:y>0.08445</cdr:y>
    </cdr:to>
    <cdr:sp macro="" textlink="">
      <cdr:nvSpPr>
        <cdr:cNvPr id="8" name="Connecteur droit 7"/>
        <cdr:cNvSpPr/>
      </cdr:nvSpPr>
      <cdr:spPr>
        <a:xfrm xmlns:a="http://schemas.openxmlformats.org/drawingml/2006/main">
          <a:off x="1526015" y="357152"/>
          <a:ext cx="2993543" cy="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26</xdr:row>
      <xdr:rowOff>9525</xdr:rowOff>
    </xdr:from>
    <xdr:to>
      <xdr:col>14</xdr:col>
      <xdr:colOff>371475</xdr:colOff>
      <xdr:row>86</xdr:row>
      <xdr:rowOff>114300</xdr:rowOff>
    </xdr:to>
    <xdr:graphicFrame macro="">
      <xdr:nvGraphicFramePr>
        <xdr:cNvPr id="127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45</xdr:row>
      <xdr:rowOff>104775</xdr:rowOff>
    </xdr:from>
    <xdr:to>
      <xdr:col>14</xdr:col>
      <xdr:colOff>200025</xdr:colOff>
      <xdr:row>48</xdr:row>
      <xdr:rowOff>47625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7381875" y="7400925"/>
          <a:ext cx="1857375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(بالآلاف) (</a:t>
          </a: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En milliers)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0.28413</cdr:x>
      <cdr:y>0.2813</cdr:y>
    </cdr:from>
    <cdr:to>
      <cdr:x>0.43025</cdr:x>
      <cdr:y>0.30521</cdr:y>
    </cdr:to>
    <cdr:sp macro="" textlink="">
      <cdr:nvSpPr>
        <cdr:cNvPr id="7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37645" y="1953738"/>
          <a:ext cx="789182" cy="165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Féminin</a:t>
          </a:r>
        </a:p>
      </cdr:txBody>
    </cdr:sp>
  </cdr:relSizeAnchor>
  <cdr:relSizeAnchor xmlns:cdr="http://schemas.openxmlformats.org/drawingml/2006/chartDrawing">
    <cdr:from>
      <cdr:x>0.65251</cdr:x>
      <cdr:y>0.30521</cdr:y>
    </cdr:from>
    <cdr:to>
      <cdr:x>0.77457</cdr:x>
      <cdr:y>0.34195</cdr:y>
    </cdr:to>
    <cdr:sp macro="" textlink="">
      <cdr:nvSpPr>
        <cdr:cNvPr id="7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27180" y="2119582"/>
          <a:ext cx="659199" cy="2547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Masculin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29:I36"/>
  <sheetViews>
    <sheetView showGridLines="0" workbookViewId="0"/>
  </sheetViews>
  <sheetFormatPr baseColWidth="10" defaultColWidth="10.28515625" defaultRowHeight="13.5"/>
  <cols>
    <col min="1" max="8" width="14.7109375" style="3" customWidth="1"/>
    <col min="9" max="11" width="14.7109375" style="2" customWidth="1"/>
    <col min="12" max="16384" width="10.28515625" style="2"/>
  </cols>
  <sheetData>
    <row r="29" spans="1:9" ht="40.5">
      <c r="A29" s="566" t="s">
        <v>0</v>
      </c>
      <c r="B29" s="566"/>
      <c r="C29" s="566"/>
      <c r="D29" s="566"/>
      <c r="E29" s="566"/>
      <c r="F29" s="566"/>
      <c r="G29" s="566"/>
      <c r="H29" s="1"/>
      <c r="I29" s="1"/>
    </row>
    <row r="30" spans="1:9" ht="12" customHeight="1">
      <c r="I30" s="3"/>
    </row>
    <row r="31" spans="1:9" ht="35.1" customHeight="1">
      <c r="A31" s="567" t="s">
        <v>1</v>
      </c>
      <c r="B31" s="567"/>
      <c r="C31" s="567"/>
      <c r="D31" s="567"/>
      <c r="E31" s="567"/>
      <c r="F31" s="567"/>
      <c r="G31" s="567"/>
      <c r="H31" s="4"/>
      <c r="I31" s="4"/>
    </row>
    <row r="32" spans="1:9" ht="12" customHeight="1">
      <c r="I32" s="3"/>
    </row>
    <row r="33" spans="1:9" ht="12" customHeight="1">
      <c r="I33" s="3"/>
    </row>
    <row r="34" spans="1:9" ht="18.95" customHeight="1">
      <c r="A34" s="568" t="s">
        <v>2</v>
      </c>
      <c r="B34" s="568"/>
      <c r="C34" s="568"/>
      <c r="D34" s="568"/>
      <c r="E34" s="568"/>
      <c r="F34" s="568"/>
      <c r="G34" s="568"/>
      <c r="H34" s="5"/>
      <c r="I34" s="5"/>
    </row>
    <row r="35" spans="1:9" ht="12" customHeight="1">
      <c r="I35" s="3"/>
    </row>
    <row r="36" spans="1:9" ht="30" customHeight="1">
      <c r="A36" s="569" t="s">
        <v>3</v>
      </c>
      <c r="B36" s="569"/>
      <c r="C36" s="569"/>
      <c r="D36" s="569"/>
      <c r="E36" s="569"/>
      <c r="F36" s="569"/>
      <c r="G36" s="569"/>
      <c r="H36" s="6"/>
      <c r="I36" s="6"/>
    </row>
  </sheetData>
  <mergeCells count="4">
    <mergeCell ref="A29:G29"/>
    <mergeCell ref="A31:G31"/>
    <mergeCell ref="A34:G34"/>
    <mergeCell ref="A36:G3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N74"/>
  <sheetViews>
    <sheetView showGridLines="0" tabSelected="1" workbookViewId="0"/>
  </sheetViews>
  <sheetFormatPr baseColWidth="10" defaultColWidth="12.5703125" defaultRowHeight="12.75"/>
  <cols>
    <col min="1" max="1" width="24.7109375" style="11" customWidth="1"/>
    <col min="2" max="2" width="14.85546875" style="11" customWidth="1"/>
    <col min="3" max="5" width="12.28515625" style="11" customWidth="1"/>
    <col min="6" max="6" width="27.7109375" style="11" customWidth="1"/>
    <col min="7" max="7" width="8.7109375" style="11" customWidth="1"/>
    <col min="8" max="8" width="12.5703125" style="495" customWidth="1"/>
    <col min="9" max="13" width="12.5703125" style="11" customWidth="1"/>
    <col min="14" max="14" width="31.42578125" style="13" customWidth="1"/>
    <col min="15" max="16384" width="12.5703125" style="11"/>
  </cols>
  <sheetData>
    <row r="1" spans="1:14" ht="24.75" customHeight="1">
      <c r="A1" s="7" t="s">
        <v>4</v>
      </c>
      <c r="B1" s="8"/>
      <c r="C1" s="8"/>
      <c r="D1" s="9"/>
      <c r="E1" s="9"/>
      <c r="F1" s="10" t="s">
        <v>5</v>
      </c>
      <c r="N1" s="12"/>
    </row>
    <row r="2" spans="1:14" ht="18.95" customHeight="1">
      <c r="A2" s="7"/>
      <c r="B2" s="8"/>
      <c r="C2" s="8"/>
      <c r="D2" s="8"/>
      <c r="E2" s="8"/>
      <c r="F2" s="13"/>
    </row>
    <row r="3" spans="1:14" s="15" customFormat="1" ht="18.95" customHeight="1">
      <c r="A3" s="14" t="s">
        <v>380</v>
      </c>
      <c r="B3" s="14"/>
      <c r="F3" s="16" t="s">
        <v>381</v>
      </c>
      <c r="H3" s="496"/>
      <c r="L3" s="17"/>
    </row>
    <row r="4" spans="1:14" s="15" customFormat="1" ht="18.95" customHeight="1">
      <c r="A4" s="14"/>
      <c r="B4" s="18"/>
      <c r="H4" s="496"/>
    </row>
    <row r="5" spans="1:14" s="15" customFormat="1" ht="18.95" customHeight="1">
      <c r="A5" s="14"/>
      <c r="B5" s="18"/>
      <c r="H5" s="496"/>
    </row>
    <row r="6" spans="1:14" s="15" customFormat="1" ht="18.95" customHeight="1">
      <c r="A6" s="14"/>
      <c r="B6" s="14"/>
      <c r="D6" s="599" t="s">
        <v>6</v>
      </c>
      <c r="E6" s="599"/>
      <c r="H6" s="496"/>
    </row>
    <row r="7" spans="1:14" s="15" customFormat="1" ht="16.5" customHeight="1">
      <c r="C7" s="19" t="s">
        <v>7</v>
      </c>
      <c r="D7" s="19"/>
      <c r="E7" s="20"/>
      <c r="F7" s="21"/>
      <c r="G7" s="21"/>
      <c r="H7" s="497"/>
      <c r="J7" s="9"/>
    </row>
    <row r="8" spans="1:14" s="15" customFormat="1" ht="15.75">
      <c r="B8" s="22" t="s">
        <v>510</v>
      </c>
      <c r="C8" s="23" t="s">
        <v>8</v>
      </c>
      <c r="D8" s="23" t="s">
        <v>9</v>
      </c>
      <c r="E8" s="24" t="s">
        <v>10</v>
      </c>
      <c r="F8" s="21"/>
      <c r="G8" s="21"/>
      <c r="H8" s="497"/>
      <c r="J8" s="9"/>
    </row>
    <row r="9" spans="1:14" s="15" customFormat="1" ht="13.5" customHeight="1">
      <c r="A9" s="506" t="s">
        <v>511</v>
      </c>
      <c r="B9" s="25" t="s">
        <v>11</v>
      </c>
      <c r="C9" s="26" t="s">
        <v>12</v>
      </c>
      <c r="D9" s="25" t="s">
        <v>13</v>
      </c>
      <c r="E9" s="25" t="s">
        <v>14</v>
      </c>
      <c r="F9" s="507" t="s">
        <v>504</v>
      </c>
      <c r="G9" s="25"/>
      <c r="H9" s="27"/>
      <c r="I9" s="21"/>
      <c r="J9" s="21"/>
      <c r="K9" s="21"/>
    </row>
    <row r="10" spans="1:14" s="15" customFormat="1" ht="8.1" customHeight="1">
      <c r="C10" s="21"/>
      <c r="D10" s="21"/>
      <c r="E10" s="21"/>
      <c r="F10" s="25"/>
      <c r="G10" s="25"/>
      <c r="H10" s="27"/>
      <c r="I10" s="9"/>
      <c r="J10" s="9"/>
      <c r="K10" s="9"/>
    </row>
    <row r="11" spans="1:14" s="15" customFormat="1" ht="14.1" customHeight="1">
      <c r="A11" s="503">
        <v>2012</v>
      </c>
      <c r="B11" s="15">
        <f>C11*1000/710850</f>
        <v>45.856369135541954</v>
      </c>
      <c r="C11" s="15">
        <f>D11+E11</f>
        <v>32597</v>
      </c>
      <c r="D11" s="15">
        <v>13439</v>
      </c>
      <c r="E11" s="15">
        <v>19158</v>
      </c>
      <c r="F11" s="43">
        <v>2012</v>
      </c>
      <c r="G11" s="29"/>
      <c r="H11" s="28"/>
      <c r="I11" s="29"/>
      <c r="J11" s="29"/>
      <c r="K11" s="29"/>
      <c r="L11" s="30"/>
    </row>
    <row r="12" spans="1:14" s="15" customFormat="1" ht="14.1" customHeight="1">
      <c r="A12" s="503">
        <v>2011</v>
      </c>
      <c r="B12" s="442">
        <f>32245000/710850</f>
        <v>45.361187310965747</v>
      </c>
      <c r="C12" s="15">
        <f>D12+E12</f>
        <v>32245</v>
      </c>
      <c r="D12" s="15">
        <v>13443</v>
      </c>
      <c r="E12" s="15">
        <v>18802</v>
      </c>
      <c r="F12" s="43">
        <v>2011</v>
      </c>
      <c r="G12" s="29"/>
      <c r="H12" s="28"/>
      <c r="I12" s="29"/>
      <c r="J12" s="29"/>
      <c r="K12" s="29"/>
      <c r="L12" s="30"/>
    </row>
    <row r="13" spans="1:14" s="15" customFormat="1" ht="14.1" customHeight="1">
      <c r="A13" s="503">
        <v>2010</v>
      </c>
      <c r="B13" s="43">
        <v>45</v>
      </c>
      <c r="C13" s="15">
        <v>31894</v>
      </c>
      <c r="D13" s="15">
        <v>13448</v>
      </c>
      <c r="E13" s="15">
        <v>18446</v>
      </c>
      <c r="F13" s="43">
        <v>2010</v>
      </c>
      <c r="G13" s="29"/>
      <c r="H13" s="28"/>
      <c r="I13" s="29"/>
      <c r="J13" s="29"/>
      <c r="K13" s="29"/>
      <c r="L13" s="30"/>
    </row>
    <row r="14" spans="1:14" s="15" customFormat="1" ht="14.1" customHeight="1">
      <c r="A14" s="503">
        <v>2009</v>
      </c>
      <c r="B14" s="40">
        <v>44</v>
      </c>
      <c r="C14" s="44">
        <v>31543</v>
      </c>
      <c r="D14" s="44">
        <v>13446</v>
      </c>
      <c r="E14" s="15">
        <v>18097</v>
      </c>
      <c r="F14" s="43">
        <v>2009</v>
      </c>
      <c r="G14" s="29"/>
      <c r="H14" s="28"/>
      <c r="I14" s="29"/>
      <c r="J14" s="29"/>
      <c r="K14" s="29"/>
      <c r="L14" s="30"/>
    </row>
    <row r="15" spans="1:14" s="15" customFormat="1" ht="14.1" customHeight="1">
      <c r="A15" s="503">
        <v>2008</v>
      </c>
      <c r="B15" s="40">
        <v>44</v>
      </c>
      <c r="C15" s="15">
        <v>31195</v>
      </c>
      <c r="D15" s="15">
        <v>13442</v>
      </c>
      <c r="E15" s="15">
        <v>17753</v>
      </c>
      <c r="F15" s="43">
        <v>2008</v>
      </c>
      <c r="G15" s="29"/>
      <c r="H15" s="28"/>
      <c r="I15" s="29"/>
      <c r="J15" s="29"/>
      <c r="K15" s="29"/>
      <c r="L15" s="30"/>
    </row>
    <row r="16" spans="1:14" s="15" customFormat="1" ht="14.1" customHeight="1">
      <c r="A16" s="503">
        <v>2007</v>
      </c>
      <c r="B16" s="40">
        <f>(C16/710850)*1000</f>
        <v>43.398747977773084</v>
      </c>
      <c r="C16" s="15">
        <v>30850</v>
      </c>
      <c r="D16" s="15">
        <v>13435</v>
      </c>
      <c r="E16" s="15">
        <v>17415</v>
      </c>
      <c r="F16" s="35">
        <v>2007</v>
      </c>
      <c r="G16" s="29"/>
      <c r="H16" s="28"/>
      <c r="I16" s="29"/>
      <c r="J16" s="29"/>
      <c r="K16" s="29"/>
      <c r="L16" s="30"/>
    </row>
    <row r="17" spans="1:12" s="15" customFormat="1" ht="14.1" customHeight="1">
      <c r="A17" s="503">
        <v>2006</v>
      </c>
      <c r="B17" s="40">
        <f>(C17/710850)*1000</f>
        <v>42.91904058521488</v>
      </c>
      <c r="C17" s="40">
        <v>30509</v>
      </c>
      <c r="D17" s="40">
        <v>13427</v>
      </c>
      <c r="E17" s="40">
        <v>17082</v>
      </c>
      <c r="F17" s="42">
        <v>2006</v>
      </c>
      <c r="G17" s="29"/>
      <c r="H17" s="28"/>
      <c r="I17" s="29"/>
      <c r="J17" s="29"/>
      <c r="K17" s="29"/>
      <c r="L17" s="30"/>
    </row>
    <row r="18" spans="1:12" s="15" customFormat="1" ht="14.1" customHeight="1">
      <c r="A18" s="503">
        <v>2005</v>
      </c>
      <c r="B18" s="40">
        <v>42</v>
      </c>
      <c r="C18" s="40">
        <v>30172</v>
      </c>
      <c r="D18" s="40">
        <v>13417</v>
      </c>
      <c r="E18" s="40">
        <v>16755</v>
      </c>
      <c r="F18" s="42">
        <v>2005</v>
      </c>
      <c r="G18" s="29"/>
      <c r="H18" s="28"/>
      <c r="I18" s="29"/>
      <c r="J18" s="29"/>
      <c r="K18" s="29"/>
      <c r="L18" s="30"/>
    </row>
    <row r="19" spans="1:12" s="15" customFormat="1" ht="15" customHeight="1">
      <c r="A19" s="503" t="s">
        <v>509</v>
      </c>
      <c r="B19" s="39">
        <f t="shared" ref="B19:B40" si="0">(C19/710850)*1000</f>
        <v>42.051065625659419</v>
      </c>
      <c r="C19" s="39">
        <v>29892</v>
      </c>
      <c r="D19" s="40">
        <v>13428</v>
      </c>
      <c r="E19" s="40">
        <v>16464</v>
      </c>
      <c r="F19" s="41" t="s">
        <v>22</v>
      </c>
      <c r="G19" s="29"/>
      <c r="H19" s="28"/>
      <c r="I19" s="29"/>
      <c r="J19" s="29"/>
      <c r="K19" s="29"/>
      <c r="L19" s="30"/>
    </row>
    <row r="20" spans="1:12" s="15" customFormat="1" ht="14.1" customHeight="1">
      <c r="A20" s="503">
        <v>2003</v>
      </c>
      <c r="B20" s="39">
        <f t="shared" si="0"/>
        <v>41.527748470141383</v>
      </c>
      <c r="C20" s="39">
        <f t="shared" ref="C20:C53" si="1">E20+D20</f>
        <v>29520</v>
      </c>
      <c r="D20" s="40">
        <v>13294</v>
      </c>
      <c r="E20" s="40">
        <v>16226</v>
      </c>
      <c r="F20" s="35">
        <v>2003</v>
      </c>
      <c r="G20" s="29"/>
      <c r="H20" s="28"/>
      <c r="I20" s="29"/>
      <c r="J20" s="29"/>
      <c r="K20" s="29"/>
      <c r="L20" s="30"/>
    </row>
    <row r="21" spans="1:12" s="15" customFormat="1" ht="14.1" customHeight="1">
      <c r="A21" s="503">
        <v>2002</v>
      </c>
      <c r="B21" s="29">
        <f t="shared" si="0"/>
        <v>41.056481676865722</v>
      </c>
      <c r="C21" s="29">
        <f t="shared" si="1"/>
        <v>29185</v>
      </c>
      <c r="D21" s="15">
        <v>13194</v>
      </c>
      <c r="E21" s="15">
        <f>15991</f>
        <v>15991</v>
      </c>
      <c r="F21" s="35">
        <v>2002</v>
      </c>
      <c r="G21" s="29"/>
      <c r="H21" s="28"/>
      <c r="I21" s="29"/>
      <c r="J21" s="29"/>
      <c r="K21" s="29"/>
      <c r="L21" s="30"/>
    </row>
    <row r="22" spans="1:12" s="15" customFormat="1" ht="14.1" customHeight="1">
      <c r="A22" s="503">
        <v>2001</v>
      </c>
      <c r="B22" s="29">
        <f t="shared" si="0"/>
        <v>40.561299852289508</v>
      </c>
      <c r="C22" s="29">
        <f t="shared" si="1"/>
        <v>28833</v>
      </c>
      <c r="D22" s="15">
        <v>13106</v>
      </c>
      <c r="E22" s="15">
        <v>15727</v>
      </c>
      <c r="F22" s="35">
        <v>2001</v>
      </c>
      <c r="G22" s="29"/>
      <c r="H22" s="28"/>
      <c r="I22" s="29"/>
      <c r="J22" s="29"/>
      <c r="K22" s="29"/>
      <c r="L22" s="30"/>
    </row>
    <row r="23" spans="1:12" s="15" customFormat="1" ht="14.1" customHeight="1">
      <c r="A23" s="503">
        <v>2000</v>
      </c>
      <c r="B23" s="29">
        <f t="shared" si="0"/>
        <v>40.045016529506924</v>
      </c>
      <c r="C23" s="29">
        <f t="shared" si="1"/>
        <v>28466</v>
      </c>
      <c r="D23" s="15">
        <v>13027</v>
      </c>
      <c r="E23" s="15">
        <v>15439</v>
      </c>
      <c r="F23" s="35">
        <v>2000</v>
      </c>
      <c r="G23" s="29"/>
      <c r="H23" s="28"/>
      <c r="I23" s="29"/>
      <c r="J23" s="29"/>
      <c r="K23" s="29"/>
      <c r="L23" s="30"/>
    </row>
    <row r="24" spans="1:12" s="15" customFormat="1" ht="14.1" customHeight="1">
      <c r="A24" s="504">
        <v>1999</v>
      </c>
      <c r="B24" s="29">
        <f t="shared" si="0"/>
        <v>39.507631708517977</v>
      </c>
      <c r="C24" s="29">
        <f t="shared" si="1"/>
        <v>28084</v>
      </c>
      <c r="D24" s="15">
        <v>12955</v>
      </c>
      <c r="E24" s="15">
        <v>15129</v>
      </c>
      <c r="F24" s="35">
        <v>1999</v>
      </c>
      <c r="G24" s="29"/>
      <c r="H24" s="28"/>
      <c r="I24" s="29"/>
      <c r="J24" s="29"/>
      <c r="K24" s="29"/>
      <c r="L24" s="30"/>
    </row>
    <row r="25" spans="1:12" s="15" customFormat="1" ht="14.1" customHeight="1">
      <c r="A25" s="504">
        <v>1998</v>
      </c>
      <c r="B25" s="29">
        <f t="shared" si="0"/>
        <v>38.951958922416829</v>
      </c>
      <c r="C25" s="29">
        <f t="shared" si="1"/>
        <v>27689</v>
      </c>
      <c r="D25" s="15">
        <v>12889</v>
      </c>
      <c r="E25" s="15">
        <v>14800</v>
      </c>
      <c r="F25" s="35">
        <v>1998</v>
      </c>
      <c r="G25" s="29"/>
      <c r="H25" s="28"/>
      <c r="I25" s="29"/>
      <c r="J25" s="29"/>
      <c r="K25" s="29"/>
      <c r="L25" s="30"/>
    </row>
    <row r="26" spans="1:12" s="15" customFormat="1" ht="14.1" customHeight="1">
      <c r="A26" s="504">
        <v>1997</v>
      </c>
      <c r="B26" s="29">
        <f t="shared" si="0"/>
        <v>38.379404937750579</v>
      </c>
      <c r="C26" s="29">
        <f t="shared" si="1"/>
        <v>27282</v>
      </c>
      <c r="D26" s="15">
        <v>12828</v>
      </c>
      <c r="E26" s="15">
        <v>14454</v>
      </c>
      <c r="F26" s="35">
        <v>1997</v>
      </c>
      <c r="G26" s="29"/>
      <c r="H26" s="28"/>
      <c r="I26" s="29"/>
      <c r="J26" s="29"/>
      <c r="K26" s="29"/>
      <c r="L26" s="30"/>
    </row>
    <row r="27" spans="1:12" s="15" customFormat="1" ht="14.1" customHeight="1">
      <c r="A27" s="504">
        <v>1996</v>
      </c>
      <c r="B27" s="29">
        <f t="shared" si="0"/>
        <v>37.791376521066333</v>
      </c>
      <c r="C27" s="29">
        <f t="shared" si="1"/>
        <v>26864</v>
      </c>
      <c r="D27" s="15">
        <v>12769</v>
      </c>
      <c r="E27" s="15">
        <v>14095</v>
      </c>
      <c r="F27" s="33">
        <v>1996</v>
      </c>
      <c r="G27" s="29"/>
      <c r="H27" s="28"/>
      <c r="I27" s="29"/>
      <c r="J27" s="29"/>
      <c r="K27" s="29"/>
      <c r="L27" s="30"/>
    </row>
    <row r="28" spans="1:12" s="15" customFormat="1" ht="14.1" customHeight="1">
      <c r="A28" s="505">
        <v>1995</v>
      </c>
      <c r="B28" s="29">
        <f t="shared" si="0"/>
        <v>37.18787367236407</v>
      </c>
      <c r="C28" s="29">
        <f t="shared" si="1"/>
        <v>26435</v>
      </c>
      <c r="D28" s="29">
        <v>12713</v>
      </c>
      <c r="E28" s="29">
        <v>13722</v>
      </c>
      <c r="F28" s="31" t="s">
        <v>21</v>
      </c>
      <c r="G28" s="29"/>
      <c r="H28" s="28"/>
      <c r="I28" s="29"/>
      <c r="J28" s="29"/>
      <c r="K28" s="29"/>
      <c r="L28" s="30"/>
    </row>
    <row r="29" spans="1:12" s="15" customFormat="1" ht="15" customHeight="1">
      <c r="A29" s="505" t="s">
        <v>508</v>
      </c>
      <c r="B29" s="29">
        <f t="shared" si="0"/>
        <v>36.680030948864037</v>
      </c>
      <c r="C29" s="29">
        <f t="shared" si="1"/>
        <v>26074</v>
      </c>
      <c r="D29" s="29">
        <v>12666</v>
      </c>
      <c r="E29" s="29">
        <v>13408</v>
      </c>
      <c r="F29" s="30" t="s">
        <v>20</v>
      </c>
      <c r="G29" s="29"/>
      <c r="H29" s="28"/>
      <c r="I29" s="29"/>
      <c r="J29" s="29"/>
      <c r="K29" s="29"/>
      <c r="L29" s="30"/>
    </row>
    <row r="30" spans="1:12" s="15" customFormat="1" ht="14.1" customHeight="1">
      <c r="A30" s="505">
        <v>1993</v>
      </c>
      <c r="B30" s="29">
        <f t="shared" si="0"/>
        <v>35.941478511640994</v>
      </c>
      <c r="C30" s="29">
        <f t="shared" si="1"/>
        <v>25549</v>
      </c>
      <c r="D30" s="29">
        <v>12598</v>
      </c>
      <c r="E30" s="29">
        <v>12951</v>
      </c>
      <c r="F30" s="485">
        <v>1993</v>
      </c>
      <c r="G30" s="29"/>
      <c r="H30" s="28"/>
      <c r="I30" s="29"/>
      <c r="J30" s="29"/>
      <c r="K30" s="29"/>
      <c r="L30" s="30"/>
    </row>
    <row r="31" spans="1:12" s="15" customFormat="1" ht="14.1" customHeight="1">
      <c r="A31" s="505">
        <v>1992</v>
      </c>
      <c r="B31" s="29">
        <f t="shared" si="0"/>
        <v>35.30280649926145</v>
      </c>
      <c r="C31" s="29">
        <f t="shared" si="1"/>
        <v>25095</v>
      </c>
      <c r="D31" s="29">
        <v>12539</v>
      </c>
      <c r="E31" s="29">
        <v>12556</v>
      </c>
      <c r="F31" s="485">
        <v>1992</v>
      </c>
      <c r="G31" s="29"/>
      <c r="H31" s="28"/>
      <c r="I31" s="29"/>
      <c r="J31" s="29"/>
      <c r="K31" s="29"/>
      <c r="L31" s="30"/>
    </row>
    <row r="32" spans="1:12" s="15" customFormat="1" ht="14.1" customHeight="1">
      <c r="A32" s="505">
        <v>1991</v>
      </c>
      <c r="B32" s="29">
        <f t="shared" si="0"/>
        <v>34.654287121052263</v>
      </c>
      <c r="C32" s="29">
        <f t="shared" si="1"/>
        <v>24634</v>
      </c>
      <c r="D32" s="29">
        <v>12476</v>
      </c>
      <c r="E32" s="29">
        <v>12158</v>
      </c>
      <c r="F32" s="485">
        <v>1991</v>
      </c>
      <c r="G32" s="29"/>
      <c r="H32" s="28"/>
      <c r="I32" s="29"/>
      <c r="J32" s="29"/>
      <c r="K32" s="29"/>
      <c r="L32" s="30"/>
    </row>
    <row r="33" spans="1:12" s="15" customFormat="1" ht="14.1" customHeight="1">
      <c r="A33" s="505">
        <v>1990</v>
      </c>
      <c r="B33" s="29">
        <f t="shared" si="0"/>
        <v>33.997327143560526</v>
      </c>
      <c r="C33" s="29">
        <f t="shared" si="1"/>
        <v>24167</v>
      </c>
      <c r="D33" s="29">
        <v>12410</v>
      </c>
      <c r="E33" s="29">
        <v>11757</v>
      </c>
      <c r="F33" s="485">
        <v>1990</v>
      </c>
      <c r="G33" s="29"/>
      <c r="H33" s="28"/>
      <c r="I33" s="29"/>
      <c r="J33" s="29"/>
      <c r="K33" s="29"/>
      <c r="L33" s="30"/>
    </row>
    <row r="34" spans="1:12" s="15" customFormat="1" ht="14.1" customHeight="1">
      <c r="A34" s="505">
        <v>1989</v>
      </c>
      <c r="B34" s="29">
        <f t="shared" si="0"/>
        <v>33.334740099880428</v>
      </c>
      <c r="C34" s="29">
        <f t="shared" si="1"/>
        <v>23696</v>
      </c>
      <c r="D34" s="29">
        <v>12339</v>
      </c>
      <c r="E34" s="29">
        <v>11357</v>
      </c>
      <c r="F34" s="485">
        <v>1989</v>
      </c>
      <c r="G34" s="29"/>
      <c r="H34" s="28"/>
      <c r="I34" s="29"/>
      <c r="J34" s="29"/>
      <c r="K34" s="29"/>
      <c r="L34" s="30"/>
    </row>
    <row r="35" spans="1:12" s="15" customFormat="1" ht="14.1" customHeight="1">
      <c r="A35" s="505">
        <v>1988</v>
      </c>
      <c r="B35" s="29">
        <f t="shared" si="0"/>
        <v>32.665119223464863</v>
      </c>
      <c r="C35" s="29">
        <f t="shared" si="1"/>
        <v>23220</v>
      </c>
      <c r="D35" s="29">
        <v>12263</v>
      </c>
      <c r="E35" s="29">
        <v>10957</v>
      </c>
      <c r="F35" s="485">
        <v>1988</v>
      </c>
      <c r="G35" s="29"/>
      <c r="H35" s="28"/>
      <c r="I35" s="29"/>
      <c r="J35" s="29"/>
      <c r="K35" s="29"/>
      <c r="L35" s="30"/>
    </row>
    <row r="36" spans="1:12" s="15" customFormat="1" ht="14.1" customHeight="1">
      <c r="A36" s="505">
        <v>1987</v>
      </c>
      <c r="B36" s="29">
        <f t="shared" si="0"/>
        <v>31.992684813955126</v>
      </c>
      <c r="C36" s="29">
        <f t="shared" si="1"/>
        <v>22742</v>
      </c>
      <c r="D36" s="29">
        <v>12181</v>
      </c>
      <c r="E36" s="29">
        <v>10561</v>
      </c>
      <c r="F36" s="485">
        <v>1987</v>
      </c>
      <c r="G36" s="29"/>
      <c r="H36" s="28"/>
      <c r="I36" s="29"/>
      <c r="J36" s="29"/>
      <c r="K36" s="29"/>
      <c r="L36" s="30"/>
    </row>
    <row r="37" spans="1:12" s="15" customFormat="1" ht="14.1" customHeight="1">
      <c r="A37" s="505">
        <v>1986</v>
      </c>
      <c r="B37" s="29">
        <f t="shared" si="0"/>
        <v>31.316030104804106</v>
      </c>
      <c r="C37" s="29">
        <f t="shared" si="1"/>
        <v>22261</v>
      </c>
      <c r="D37" s="29">
        <v>12092</v>
      </c>
      <c r="E37" s="29">
        <v>10169</v>
      </c>
      <c r="F37" s="485">
        <v>1986</v>
      </c>
      <c r="G37" s="29"/>
      <c r="H37" s="28"/>
      <c r="I37" s="29"/>
      <c r="L37" s="34"/>
    </row>
    <row r="38" spans="1:12" s="15" customFormat="1" ht="14.1" customHeight="1">
      <c r="A38" s="505">
        <v>1985</v>
      </c>
      <c r="B38" s="29">
        <f t="shared" si="0"/>
        <v>30.637968629106002</v>
      </c>
      <c r="C38" s="29">
        <f t="shared" si="1"/>
        <v>21779</v>
      </c>
      <c r="D38" s="29">
        <v>11997</v>
      </c>
      <c r="E38" s="29">
        <v>9782</v>
      </c>
      <c r="F38" s="485">
        <v>1985</v>
      </c>
      <c r="H38" s="28"/>
      <c r="I38" s="29"/>
      <c r="J38" s="36"/>
      <c r="K38" s="36"/>
    </row>
    <row r="39" spans="1:12" s="15" customFormat="1" ht="14.1" customHeight="1">
      <c r="A39" s="505">
        <v>1984</v>
      </c>
      <c r="B39" s="29">
        <f t="shared" si="0"/>
        <v>29.95990715340789</v>
      </c>
      <c r="C39" s="29">
        <f t="shared" si="1"/>
        <v>21297</v>
      </c>
      <c r="D39" s="29">
        <v>11895</v>
      </c>
      <c r="E39" s="29">
        <v>9402</v>
      </c>
      <c r="F39" s="485">
        <v>1984</v>
      </c>
      <c r="H39" s="28"/>
      <c r="I39" s="29"/>
      <c r="J39" s="36"/>
      <c r="K39" s="36"/>
    </row>
    <row r="40" spans="1:12" s="15" customFormat="1" ht="14.1" customHeight="1">
      <c r="A40" s="505">
        <v>1983</v>
      </c>
      <c r="B40" s="29">
        <f t="shared" si="0"/>
        <v>29.281845677709786</v>
      </c>
      <c r="C40" s="29">
        <f t="shared" si="1"/>
        <v>20815</v>
      </c>
      <c r="D40" s="29">
        <v>11785</v>
      </c>
      <c r="E40" s="29">
        <v>9030</v>
      </c>
      <c r="F40" s="485">
        <v>1983</v>
      </c>
      <c r="H40" s="28"/>
    </row>
    <row r="41" spans="1:12" s="15" customFormat="1" ht="15" customHeight="1">
      <c r="A41" s="505" t="s">
        <v>507</v>
      </c>
      <c r="B41" s="29">
        <v>28.6</v>
      </c>
      <c r="C41" s="29">
        <f t="shared" si="1"/>
        <v>20419</v>
      </c>
      <c r="D41" s="29">
        <v>11689</v>
      </c>
      <c r="E41" s="29">
        <v>8730</v>
      </c>
      <c r="F41" s="32" t="s">
        <v>19</v>
      </c>
      <c r="H41" s="28"/>
    </row>
    <row r="42" spans="1:12" s="15" customFormat="1" ht="14.1" customHeight="1">
      <c r="A42" s="505">
        <v>1981</v>
      </c>
      <c r="B42" s="29">
        <f t="shared" ref="B42:B53" si="2">(C42/458730)*1000</f>
        <v>43.282540928214857</v>
      </c>
      <c r="C42" s="29">
        <f t="shared" si="1"/>
        <v>19855</v>
      </c>
      <c r="D42" s="29">
        <v>11543</v>
      </c>
      <c r="E42" s="29">
        <v>8312</v>
      </c>
      <c r="F42" s="485">
        <v>1981</v>
      </c>
      <c r="H42" s="28"/>
      <c r="I42" s="37"/>
      <c r="J42" s="37"/>
    </row>
    <row r="43" spans="1:12" s="15" customFormat="1" ht="14.1" customHeight="1">
      <c r="A43" s="505">
        <v>1980</v>
      </c>
      <c r="B43" s="29">
        <f t="shared" si="2"/>
        <v>42.247073441893924</v>
      </c>
      <c r="C43" s="29">
        <f t="shared" si="1"/>
        <v>19380</v>
      </c>
      <c r="D43" s="29">
        <v>11412</v>
      </c>
      <c r="E43" s="29">
        <v>7968</v>
      </c>
      <c r="F43" s="485">
        <v>1980</v>
      </c>
      <c r="H43" s="28"/>
      <c r="I43" s="38"/>
      <c r="J43" s="38"/>
    </row>
    <row r="44" spans="1:12" s="15" customFormat="1" ht="14.1" customHeight="1">
      <c r="A44" s="505">
        <v>1979</v>
      </c>
      <c r="B44" s="29">
        <f t="shared" si="2"/>
        <v>41.218145750223442</v>
      </c>
      <c r="C44" s="29">
        <f t="shared" si="1"/>
        <v>18908</v>
      </c>
      <c r="D44" s="29">
        <v>11273</v>
      </c>
      <c r="E44" s="29">
        <v>7635</v>
      </c>
      <c r="F44" s="485">
        <v>1979</v>
      </c>
      <c r="H44" s="28"/>
      <c r="I44" s="38"/>
      <c r="J44" s="38"/>
    </row>
    <row r="45" spans="1:12" s="15" customFormat="1" ht="14.1" customHeight="1">
      <c r="A45" s="505">
        <v>1978</v>
      </c>
      <c r="B45" s="29">
        <f t="shared" si="2"/>
        <v>40.197937784753556</v>
      </c>
      <c r="C45" s="29">
        <f t="shared" si="1"/>
        <v>18440</v>
      </c>
      <c r="D45" s="29">
        <v>11127</v>
      </c>
      <c r="E45" s="29">
        <v>7313</v>
      </c>
      <c r="F45" s="485">
        <v>1978</v>
      </c>
      <c r="H45" s="28"/>
    </row>
    <row r="46" spans="1:12" s="15" customFormat="1" ht="14.1" customHeight="1">
      <c r="A46" s="505">
        <v>1977</v>
      </c>
      <c r="B46" s="29">
        <f t="shared" si="2"/>
        <v>39.19080940858457</v>
      </c>
      <c r="C46" s="29">
        <f t="shared" si="1"/>
        <v>17978</v>
      </c>
      <c r="D46" s="29">
        <v>10975</v>
      </c>
      <c r="E46" s="29">
        <v>7003</v>
      </c>
      <c r="F46" s="485">
        <v>1977</v>
      </c>
      <c r="H46" s="28"/>
    </row>
    <row r="47" spans="1:12" s="15" customFormat="1" ht="14.1" customHeight="1">
      <c r="A47" s="505">
        <v>1976</v>
      </c>
      <c r="B47" s="29">
        <f t="shared" si="2"/>
        <v>38.194580690166326</v>
      </c>
      <c r="C47" s="29">
        <f t="shared" si="1"/>
        <v>17521</v>
      </c>
      <c r="D47" s="29">
        <v>10817</v>
      </c>
      <c r="E47" s="29">
        <v>6704</v>
      </c>
      <c r="F47" s="485">
        <v>1976</v>
      </c>
      <c r="H47" s="28"/>
    </row>
    <row r="48" spans="1:12" s="15" customFormat="1" ht="14.1" customHeight="1">
      <c r="A48" s="505">
        <v>1975</v>
      </c>
      <c r="B48" s="29">
        <f t="shared" si="2"/>
        <v>37.21579142414928</v>
      </c>
      <c r="C48" s="29">
        <f t="shared" si="1"/>
        <v>17072</v>
      </c>
      <c r="D48" s="29">
        <v>10653</v>
      </c>
      <c r="E48" s="29">
        <v>6419</v>
      </c>
      <c r="F48" s="485">
        <v>1975</v>
      </c>
      <c r="H48" s="28"/>
    </row>
    <row r="49" spans="1:12" s="15" customFormat="1" ht="14.1" customHeight="1">
      <c r="A49" s="505">
        <v>1974</v>
      </c>
      <c r="B49" s="29">
        <f t="shared" si="2"/>
        <v>36.252261678983281</v>
      </c>
      <c r="C49" s="29">
        <f t="shared" si="1"/>
        <v>16630</v>
      </c>
      <c r="D49" s="29">
        <v>10485</v>
      </c>
      <c r="E49" s="29">
        <v>6145</v>
      </c>
      <c r="F49" s="485">
        <v>1974</v>
      </c>
      <c r="H49" s="28"/>
    </row>
    <row r="50" spans="1:12" s="15" customFormat="1" ht="14.1" customHeight="1">
      <c r="A50" s="505">
        <v>1973</v>
      </c>
      <c r="B50" s="29">
        <f t="shared" si="2"/>
        <v>35.306171386218473</v>
      </c>
      <c r="C50" s="29">
        <f t="shared" si="1"/>
        <v>16196</v>
      </c>
      <c r="D50" s="29">
        <v>10313</v>
      </c>
      <c r="E50" s="29">
        <v>5883</v>
      </c>
      <c r="F50" s="31" t="s">
        <v>18</v>
      </c>
      <c r="H50" s="28"/>
    </row>
    <row r="51" spans="1:12" s="15" customFormat="1" ht="14.1" customHeight="1">
      <c r="A51" s="505">
        <v>1972</v>
      </c>
      <c r="B51" s="29">
        <f t="shared" si="2"/>
        <v>34.381880408955155</v>
      </c>
      <c r="C51" s="29">
        <f t="shared" si="1"/>
        <v>15772</v>
      </c>
      <c r="D51" s="29">
        <v>10137</v>
      </c>
      <c r="E51" s="29">
        <v>5635</v>
      </c>
      <c r="F51" s="30" t="s">
        <v>17</v>
      </c>
      <c r="H51" s="28"/>
    </row>
    <row r="52" spans="1:12" s="15" customFormat="1" ht="15.75" customHeight="1">
      <c r="A52" s="505" t="s">
        <v>505</v>
      </c>
      <c r="B52" s="29">
        <f t="shared" si="2"/>
        <v>33.525167309746472</v>
      </c>
      <c r="C52" s="29">
        <f t="shared" si="1"/>
        <v>15379</v>
      </c>
      <c r="D52" s="29">
        <v>9969</v>
      </c>
      <c r="E52" s="29">
        <v>5410</v>
      </c>
      <c r="F52" s="30" t="s">
        <v>16</v>
      </c>
      <c r="H52" s="28"/>
    </row>
    <row r="53" spans="1:12" s="15" customFormat="1" ht="15.75">
      <c r="A53" s="505" t="s">
        <v>506</v>
      </c>
      <c r="B53" s="29">
        <f t="shared" si="2"/>
        <v>25.343884202036055</v>
      </c>
      <c r="C53" s="29">
        <f t="shared" si="1"/>
        <v>11626</v>
      </c>
      <c r="D53" s="29">
        <v>8237</v>
      </c>
      <c r="E53" s="29">
        <v>3389</v>
      </c>
      <c r="F53" s="30" t="s">
        <v>15</v>
      </c>
      <c r="H53" s="28"/>
    </row>
    <row r="54" spans="1:12" ht="9.9499999999999993" customHeight="1"/>
    <row r="55" spans="1:12" ht="5.25" customHeight="1"/>
    <row r="57" spans="1:12" s="9" customFormat="1" ht="12.75" customHeight="1">
      <c r="A57" s="556" t="s">
        <v>529</v>
      </c>
      <c r="B57" s="45"/>
      <c r="F57" s="555" t="s">
        <v>528</v>
      </c>
      <c r="H57" s="498"/>
    </row>
    <row r="58" spans="1:12" s="9" customFormat="1" ht="12.75" customHeight="1">
      <c r="A58" s="46" t="s">
        <v>532</v>
      </c>
      <c r="B58" s="46"/>
      <c r="F58" s="47" t="s">
        <v>531</v>
      </c>
      <c r="H58" s="498"/>
    </row>
    <row r="59" spans="1:12" s="9" customFormat="1" ht="12.75" customHeight="1">
      <c r="A59" s="46" t="s">
        <v>533</v>
      </c>
      <c r="B59" s="46"/>
      <c r="F59" s="47" t="s">
        <v>530</v>
      </c>
      <c r="H59" s="498"/>
    </row>
    <row r="60" spans="1:12" s="9" customFormat="1" ht="12.75" customHeight="1">
      <c r="A60" s="46" t="s">
        <v>527</v>
      </c>
      <c r="B60" s="46"/>
      <c r="F60" s="47" t="s">
        <v>548</v>
      </c>
      <c r="H60" s="498"/>
    </row>
    <row r="61" spans="1:12" s="15" customFormat="1" ht="12.75" customHeight="1">
      <c r="A61" s="46" t="s">
        <v>470</v>
      </c>
      <c r="B61" s="46"/>
      <c r="F61" s="48" t="s">
        <v>23</v>
      </c>
      <c r="H61" s="496"/>
      <c r="L61" s="49"/>
    </row>
    <row r="62" spans="1:12" s="15" customFormat="1" ht="12.75" customHeight="1">
      <c r="A62" s="46" t="s">
        <v>24</v>
      </c>
      <c r="B62" s="46"/>
      <c r="F62" s="48" t="s">
        <v>25</v>
      </c>
      <c r="H62" s="496"/>
      <c r="L62" s="50"/>
    </row>
    <row r="63" spans="1:12" s="15" customFormat="1" ht="12.75" customHeight="1">
      <c r="A63" s="46" t="s">
        <v>26</v>
      </c>
      <c r="B63" s="46"/>
      <c r="F63" s="48" t="s">
        <v>27</v>
      </c>
      <c r="H63" s="496"/>
      <c r="L63" s="49"/>
    </row>
    <row r="64" spans="1:12" s="15" customFormat="1" ht="12.75" customHeight="1">
      <c r="A64" s="45" t="s">
        <v>466</v>
      </c>
      <c r="B64" s="45"/>
      <c r="F64" s="15" t="s">
        <v>384</v>
      </c>
      <c r="H64" s="496"/>
      <c r="L64" s="49"/>
    </row>
    <row r="65" spans="1:8">
      <c r="A65" s="51" t="s">
        <v>534</v>
      </c>
      <c r="F65" s="13" t="s">
        <v>535</v>
      </c>
    </row>
    <row r="66" spans="1:8">
      <c r="A66" s="51" t="s">
        <v>383</v>
      </c>
    </row>
    <row r="67" spans="1:8" s="9" customFormat="1" ht="12.75" customHeight="1">
      <c r="A67" s="570"/>
      <c r="B67" s="570"/>
      <c r="C67" s="570"/>
      <c r="D67" s="570"/>
      <c r="E67" s="570"/>
      <c r="F67" s="570"/>
      <c r="G67" s="52"/>
      <c r="H67" s="498"/>
    </row>
    <row r="68" spans="1:8" s="9" customFormat="1" ht="12.75" customHeight="1">
      <c r="H68" s="498"/>
    </row>
    <row r="69" spans="1:8" s="9" customFormat="1" ht="12.75" customHeight="1">
      <c r="H69" s="498"/>
    </row>
    <row r="70" spans="1:8" ht="12.75" customHeight="1"/>
    <row r="71" spans="1:8" ht="12.75" customHeight="1"/>
    <row r="73" spans="1:8" ht="12.75" customHeight="1"/>
    <row r="74" spans="1:8" ht="12.75" customHeight="1"/>
  </sheetData>
  <sortState ref="A11:F53">
    <sortCondition descending="1" ref="A11:A53"/>
  </sortState>
  <mergeCells count="2">
    <mergeCell ref="A67:F67"/>
    <mergeCell ref="D6:E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F28 F50:F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codeName="Feuil3"/>
  <dimension ref="A1:P71"/>
  <sheetViews>
    <sheetView showGridLines="0" workbookViewId="0"/>
  </sheetViews>
  <sheetFormatPr baseColWidth="10" defaultColWidth="17.85546875" defaultRowHeight="15"/>
  <cols>
    <col min="1" max="1" width="35.5703125" style="54" customWidth="1"/>
    <col min="2" max="3" width="17.28515625" style="54" customWidth="1"/>
    <col min="4" max="4" width="35.28515625" style="54" customWidth="1"/>
    <col min="5" max="5" width="7.7109375" style="54" customWidth="1"/>
    <col min="6" max="9" width="5.7109375" style="54" customWidth="1"/>
    <col min="10" max="10" width="9.7109375" style="54" customWidth="1"/>
    <col min="12" max="13" width="9.7109375" style="54" customWidth="1"/>
    <col min="14" max="15" width="5.7109375" style="54" customWidth="1"/>
    <col min="16" max="16" width="8.7109375" style="54" customWidth="1"/>
    <col min="17" max="20" width="5.7109375" style="54" customWidth="1"/>
    <col min="21" max="21" width="7.7109375" style="54" customWidth="1"/>
    <col min="22" max="16384" width="17.85546875" style="54"/>
  </cols>
  <sheetData>
    <row r="1" spans="1:13" ht="24.75" customHeight="1">
      <c r="A1" s="53" t="s">
        <v>4</v>
      </c>
      <c r="D1" s="55" t="s">
        <v>5</v>
      </c>
      <c r="E1" s="56"/>
    </row>
    <row r="2" spans="1:13" ht="18.95" customHeight="1">
      <c r="D2" s="57"/>
    </row>
    <row r="3" spans="1:13" ht="18.95" customHeight="1">
      <c r="A3" s="58" t="s">
        <v>28</v>
      </c>
      <c r="B3" s="59"/>
      <c r="D3" s="60" t="s">
        <v>29</v>
      </c>
      <c r="E3" s="61"/>
    </row>
    <row r="4" spans="1:13" ht="18.95" customHeight="1">
      <c r="A4" s="58" t="s">
        <v>30</v>
      </c>
      <c r="D4" s="62" t="s">
        <v>31</v>
      </c>
    </row>
    <row r="5" spans="1:13" ht="18.95" customHeight="1">
      <c r="D5" s="57"/>
    </row>
    <row r="6" spans="1:13" ht="16.5" customHeight="1">
      <c r="A6" s="63" t="s">
        <v>32</v>
      </c>
      <c r="B6" s="64">
        <v>2012</v>
      </c>
      <c r="C6" s="64">
        <v>2011</v>
      </c>
      <c r="D6" s="65" t="s">
        <v>33</v>
      </c>
      <c r="E6" s="67"/>
    </row>
    <row r="7" spans="1:13" ht="9.9499999999999993" customHeight="1">
      <c r="A7" s="66"/>
      <c r="B7" s="59"/>
      <c r="C7" s="59"/>
      <c r="D7" s="57"/>
      <c r="E7" s="68"/>
    </row>
    <row r="8" spans="1:13" s="66" customFormat="1" ht="13.5" customHeight="1">
      <c r="A8" s="69" t="s">
        <v>34</v>
      </c>
      <c r="B8" s="66">
        <f>SUM(B9:B10)</f>
        <v>187</v>
      </c>
      <c r="C8" s="66">
        <f>SUM(C9:C10)</f>
        <v>172</v>
      </c>
      <c r="D8" s="70" t="s">
        <v>35</v>
      </c>
      <c r="E8" s="71"/>
      <c r="I8" s="54"/>
      <c r="J8" s="54"/>
      <c r="L8" s="54"/>
      <c r="M8" s="54"/>
    </row>
    <row r="9" spans="1:13" ht="13.5" customHeight="1">
      <c r="A9" s="72" t="s">
        <v>36</v>
      </c>
      <c r="B9" s="180">
        <v>111</v>
      </c>
      <c r="C9" s="73">
        <v>104.4</v>
      </c>
      <c r="D9" s="74" t="s">
        <v>37</v>
      </c>
      <c r="E9" s="71"/>
      <c r="I9" s="66"/>
      <c r="J9" s="66"/>
      <c r="L9" s="66"/>
      <c r="M9" s="66"/>
    </row>
    <row r="10" spans="1:13" ht="13.5" customHeight="1">
      <c r="A10" s="72" t="s">
        <v>38</v>
      </c>
      <c r="B10" s="180">
        <v>76</v>
      </c>
      <c r="C10" s="73">
        <v>67.599999999999994</v>
      </c>
      <c r="D10" s="74" t="s">
        <v>39</v>
      </c>
      <c r="E10" s="71"/>
    </row>
    <row r="11" spans="1:13" s="66" customFormat="1" ht="13.5" customHeight="1">
      <c r="A11" s="75" t="s">
        <v>40</v>
      </c>
      <c r="B11" s="66">
        <f>SUM(B12:B13)</f>
        <v>325</v>
      </c>
      <c r="C11" s="66">
        <f>SUM(C12:C13)</f>
        <v>317.39999999999998</v>
      </c>
      <c r="D11" s="70" t="s">
        <v>41</v>
      </c>
      <c r="E11" s="71"/>
      <c r="I11" s="54"/>
      <c r="J11" s="54"/>
      <c r="L11" s="54"/>
      <c r="M11" s="54"/>
    </row>
    <row r="12" spans="1:13" ht="13.5" customHeight="1">
      <c r="A12" s="72" t="s">
        <v>36</v>
      </c>
      <c r="B12" s="180">
        <v>301</v>
      </c>
      <c r="C12" s="77">
        <v>292.39999999999998</v>
      </c>
      <c r="D12" s="74" t="s">
        <v>37</v>
      </c>
      <c r="E12" s="78"/>
    </row>
    <row r="13" spans="1:13" ht="13.5" customHeight="1">
      <c r="A13" s="72" t="s">
        <v>38</v>
      </c>
      <c r="B13" s="180">
        <v>24</v>
      </c>
      <c r="C13" s="54">
        <v>25</v>
      </c>
      <c r="D13" s="74" t="s">
        <v>39</v>
      </c>
      <c r="E13" s="71"/>
    </row>
    <row r="14" spans="1:13" s="66" customFormat="1" ht="13.5" customHeight="1">
      <c r="A14" s="69" t="s">
        <v>42</v>
      </c>
      <c r="B14" s="66">
        <f>SUM(B15:B16)</f>
        <v>517</v>
      </c>
      <c r="C14" s="66">
        <f>SUM(C15:C16)</f>
        <v>511</v>
      </c>
      <c r="D14" s="70" t="s">
        <v>43</v>
      </c>
      <c r="E14" s="71"/>
      <c r="I14" s="54"/>
      <c r="J14" s="54"/>
      <c r="L14" s="54"/>
      <c r="M14" s="54"/>
    </row>
    <row r="15" spans="1:13" ht="13.5" customHeight="1">
      <c r="A15" s="72" t="s">
        <v>36</v>
      </c>
      <c r="B15" s="180">
        <v>345</v>
      </c>
      <c r="C15" s="54">
        <v>337</v>
      </c>
      <c r="D15" s="74" t="s">
        <v>37</v>
      </c>
      <c r="E15" s="78"/>
      <c r="I15" s="66"/>
      <c r="J15" s="66"/>
      <c r="L15" s="66"/>
      <c r="M15" s="66"/>
    </row>
    <row r="16" spans="1:13" ht="13.5" customHeight="1">
      <c r="A16" s="72" t="s">
        <v>38</v>
      </c>
      <c r="B16" s="180">
        <v>172</v>
      </c>
      <c r="C16" s="54">
        <v>174</v>
      </c>
      <c r="D16" s="74" t="s">
        <v>39</v>
      </c>
      <c r="E16" s="78"/>
    </row>
    <row r="17" spans="1:16" s="66" customFormat="1" ht="13.5" customHeight="1">
      <c r="A17" s="69" t="s">
        <v>44</v>
      </c>
      <c r="B17" s="66">
        <f>SUM(B18:B19)</f>
        <v>3539</v>
      </c>
      <c r="C17" s="66">
        <f>SUM(C18:C19)</f>
        <v>3490.6000000000004</v>
      </c>
      <c r="D17" s="70" t="s">
        <v>45</v>
      </c>
      <c r="E17" s="78"/>
      <c r="I17" s="54"/>
      <c r="J17" s="54"/>
      <c r="L17" s="54"/>
      <c r="M17" s="54"/>
    </row>
    <row r="18" spans="1:16" ht="13.5" customHeight="1">
      <c r="A18" s="72" t="s">
        <v>36</v>
      </c>
      <c r="B18" s="180">
        <v>1593</v>
      </c>
      <c r="C18" s="54">
        <v>1547.9</v>
      </c>
      <c r="D18" s="74" t="s">
        <v>37</v>
      </c>
      <c r="E18" s="78"/>
      <c r="I18" s="66"/>
      <c r="J18" s="66"/>
      <c r="L18" s="66"/>
      <c r="M18" s="66"/>
    </row>
    <row r="19" spans="1:16" ht="13.5" customHeight="1">
      <c r="A19" s="72" t="s">
        <v>38</v>
      </c>
      <c r="B19" s="180">
        <v>1946</v>
      </c>
      <c r="C19" s="54">
        <v>1942.7</v>
      </c>
      <c r="D19" s="74" t="s">
        <v>39</v>
      </c>
      <c r="E19" s="78"/>
    </row>
    <row r="20" spans="1:16" s="66" customFormat="1" ht="13.5" customHeight="1">
      <c r="A20" s="75" t="s">
        <v>46</v>
      </c>
      <c r="B20" s="66">
        <f>SUM(B21:B22)</f>
        <v>1803</v>
      </c>
      <c r="C20" s="66">
        <f>SUM(C21:C22)</f>
        <v>1784.1</v>
      </c>
      <c r="D20" s="70" t="s">
        <v>47</v>
      </c>
      <c r="E20" s="78"/>
      <c r="I20" s="54"/>
      <c r="J20" s="54"/>
      <c r="L20" s="54"/>
      <c r="M20" s="54"/>
    </row>
    <row r="21" spans="1:16" ht="13.5" customHeight="1">
      <c r="A21" s="72" t="s">
        <v>36</v>
      </c>
      <c r="B21" s="180">
        <v>858</v>
      </c>
      <c r="C21" s="54">
        <v>839.1</v>
      </c>
      <c r="D21" s="74" t="s">
        <v>37</v>
      </c>
      <c r="E21" s="78"/>
      <c r="I21" s="66"/>
      <c r="J21" s="66"/>
      <c r="K21" s="180"/>
      <c r="L21" s="66"/>
      <c r="M21" s="66"/>
    </row>
    <row r="22" spans="1:16" ht="13.5" customHeight="1">
      <c r="A22" s="72" t="s">
        <v>38</v>
      </c>
      <c r="B22" s="180">
        <v>945</v>
      </c>
      <c r="C22" s="54">
        <v>945</v>
      </c>
      <c r="D22" s="74" t="s">
        <v>39</v>
      </c>
      <c r="E22" s="78"/>
    </row>
    <row r="23" spans="1:16" s="66" customFormat="1" ht="13.5" customHeight="1">
      <c r="A23" s="69" t="s">
        <v>48</v>
      </c>
      <c r="B23" s="66">
        <f>SUM(B24:B25)</f>
        <v>1743</v>
      </c>
      <c r="C23" s="66">
        <f>SUM(C24:C25)</f>
        <v>1731.1</v>
      </c>
      <c r="D23" s="70" t="s">
        <v>49</v>
      </c>
      <c r="E23" s="80"/>
      <c r="I23" s="54"/>
      <c r="J23" s="54"/>
      <c r="L23" s="54"/>
      <c r="M23" s="54"/>
    </row>
    <row r="24" spans="1:16" ht="13.5" customHeight="1">
      <c r="A24" s="72" t="s">
        <v>36</v>
      </c>
      <c r="B24" s="180">
        <v>890</v>
      </c>
      <c r="C24" s="54">
        <v>875.8</v>
      </c>
      <c r="D24" s="74" t="s">
        <v>37</v>
      </c>
      <c r="I24" s="66"/>
      <c r="J24" s="66"/>
      <c r="K24" s="180"/>
      <c r="L24" s="66"/>
      <c r="M24" s="66"/>
    </row>
    <row r="25" spans="1:16" ht="13.5" customHeight="1">
      <c r="A25" s="72" t="s">
        <v>38</v>
      </c>
      <c r="B25" s="180">
        <v>853</v>
      </c>
      <c r="C25" s="76">
        <v>855.3</v>
      </c>
      <c r="D25" s="74" t="s">
        <v>39</v>
      </c>
      <c r="E25" s="81"/>
    </row>
    <row r="26" spans="1:16" s="66" customFormat="1" ht="13.5" customHeight="1">
      <c r="A26" s="75" t="s">
        <v>50</v>
      </c>
      <c r="B26" s="66">
        <f>SUM(B27:B28)</f>
        <v>3346</v>
      </c>
      <c r="C26" s="66">
        <f>SUM(C27:C28)</f>
        <v>3314.6</v>
      </c>
      <c r="D26" s="70" t="s">
        <v>51</v>
      </c>
      <c r="E26" s="82"/>
      <c r="I26" s="54"/>
      <c r="J26" s="54"/>
      <c r="L26" s="54"/>
      <c r="M26" s="54"/>
    </row>
    <row r="27" spans="1:16" ht="13.5" customHeight="1">
      <c r="A27" s="72" t="s">
        <v>36</v>
      </c>
      <c r="B27" s="180">
        <v>1436</v>
      </c>
      <c r="C27" s="54">
        <v>1403.6</v>
      </c>
      <c r="D27" s="74" t="s">
        <v>37</v>
      </c>
      <c r="E27" s="81"/>
      <c r="I27" s="66"/>
      <c r="J27" s="66"/>
      <c r="L27" s="66"/>
      <c r="M27" s="66"/>
    </row>
    <row r="28" spans="1:16" ht="13.5" customHeight="1">
      <c r="A28" s="72" t="s">
        <v>38</v>
      </c>
      <c r="B28" s="180">
        <v>1910</v>
      </c>
      <c r="C28" s="54">
        <v>1911</v>
      </c>
      <c r="D28" s="74" t="s">
        <v>39</v>
      </c>
      <c r="E28" s="81"/>
    </row>
    <row r="29" spans="1:16" ht="13.5" customHeight="1">
      <c r="A29" s="75" t="s">
        <v>52</v>
      </c>
      <c r="B29" s="66">
        <f>SUM(B30:B31)</f>
        <v>2016</v>
      </c>
      <c r="C29" s="66">
        <f>SUM(C30:C31)</f>
        <v>2002.0000000000002</v>
      </c>
      <c r="D29" s="70" t="s">
        <v>53</v>
      </c>
      <c r="E29" s="82"/>
    </row>
    <row r="30" spans="1:16" ht="13.5" customHeight="1">
      <c r="A30" s="72" t="s">
        <v>36</v>
      </c>
      <c r="B30" s="180">
        <v>1352</v>
      </c>
      <c r="C30" s="54">
        <v>1329.0000000000002</v>
      </c>
      <c r="D30" s="74" t="s">
        <v>37</v>
      </c>
      <c r="E30" s="81"/>
      <c r="I30" s="66"/>
      <c r="J30" s="66"/>
      <c r="L30" s="66"/>
      <c r="M30" s="66"/>
    </row>
    <row r="31" spans="1:16" ht="13.5" customHeight="1">
      <c r="A31" s="72" t="s">
        <v>38</v>
      </c>
      <c r="B31" s="180">
        <v>664</v>
      </c>
      <c r="C31" s="54">
        <v>673</v>
      </c>
      <c r="D31" s="74" t="s">
        <v>39</v>
      </c>
      <c r="E31" s="81"/>
    </row>
    <row r="32" spans="1:16" ht="13.5" customHeight="1">
      <c r="A32" s="75" t="s">
        <v>54</v>
      </c>
      <c r="B32" s="66">
        <f>SUM(B33:B34)</f>
        <v>3952</v>
      </c>
      <c r="C32" s="66">
        <f>SUM(C33:C34)</f>
        <v>3910.1000000000004</v>
      </c>
      <c r="D32" s="70" t="s">
        <v>55</v>
      </c>
      <c r="E32" s="82"/>
      <c r="H32" s="66"/>
      <c r="N32" s="66"/>
      <c r="O32" s="66"/>
      <c r="P32" s="66"/>
    </row>
    <row r="33" spans="1:13" ht="13.5" customHeight="1">
      <c r="A33" s="72" t="s">
        <v>36</v>
      </c>
      <c r="B33" s="180">
        <v>3635</v>
      </c>
      <c r="C33" s="54">
        <v>3595.1000000000004</v>
      </c>
      <c r="D33" s="74" t="s">
        <v>37</v>
      </c>
      <c r="E33" s="81"/>
      <c r="I33" s="66"/>
      <c r="J33" s="66"/>
      <c r="L33" s="66"/>
      <c r="M33" s="66"/>
    </row>
    <row r="34" spans="1:13" ht="13.5" customHeight="1">
      <c r="A34" s="72" t="s">
        <v>38</v>
      </c>
      <c r="B34" s="180">
        <v>317</v>
      </c>
      <c r="C34" s="83">
        <v>315</v>
      </c>
      <c r="D34" s="74" t="s">
        <v>39</v>
      </c>
      <c r="E34" s="81"/>
    </row>
    <row r="35" spans="1:13" s="66" customFormat="1" ht="13.5" customHeight="1">
      <c r="A35" s="69" t="s">
        <v>56</v>
      </c>
      <c r="B35" s="66">
        <f>SUM(B36:B37)</f>
        <v>2655</v>
      </c>
      <c r="C35" s="66">
        <f>SUM(C36:C37)</f>
        <v>2617</v>
      </c>
      <c r="D35" s="70" t="s">
        <v>57</v>
      </c>
      <c r="E35" s="82"/>
      <c r="I35" s="54"/>
      <c r="J35" s="54"/>
      <c r="L35" s="54"/>
      <c r="M35" s="54"/>
    </row>
    <row r="36" spans="1:13" ht="13.5" customHeight="1">
      <c r="A36" s="72" t="s">
        <v>36</v>
      </c>
      <c r="B36" s="180">
        <v>2242</v>
      </c>
      <c r="C36" s="84">
        <v>2199</v>
      </c>
      <c r="D36" s="74" t="s">
        <v>37</v>
      </c>
      <c r="E36" s="81"/>
      <c r="I36" s="66"/>
      <c r="J36" s="66"/>
      <c r="L36" s="66"/>
      <c r="M36" s="66"/>
    </row>
    <row r="37" spans="1:13" ht="13.5" customHeight="1">
      <c r="A37" s="72" t="s">
        <v>38</v>
      </c>
      <c r="B37" s="180">
        <v>413</v>
      </c>
      <c r="C37" s="54">
        <v>418</v>
      </c>
      <c r="D37" s="74" t="s">
        <v>39</v>
      </c>
      <c r="E37" s="81"/>
    </row>
    <row r="38" spans="1:13" s="66" customFormat="1" ht="13.5" customHeight="1">
      <c r="A38" s="69" t="s">
        <v>58</v>
      </c>
      <c r="B38" s="66">
        <f>SUM(B39:B40)</f>
        <v>2090</v>
      </c>
      <c r="C38" s="66">
        <f>SUM(C39:C40)</f>
        <v>2074.9</v>
      </c>
      <c r="D38" s="70" t="s">
        <v>59</v>
      </c>
      <c r="E38" s="82"/>
      <c r="I38" s="54"/>
      <c r="J38" s="54"/>
      <c r="L38" s="54"/>
      <c r="M38" s="54"/>
    </row>
    <row r="39" spans="1:13" ht="13.5" customHeight="1">
      <c r="A39" s="72" t="s">
        <v>36</v>
      </c>
      <c r="B39" s="180">
        <v>803</v>
      </c>
      <c r="C39" s="54">
        <v>791.9</v>
      </c>
      <c r="D39" s="74" t="s">
        <v>37</v>
      </c>
      <c r="E39" s="81"/>
    </row>
    <row r="40" spans="1:13" ht="13.5" customHeight="1">
      <c r="A40" s="72" t="s">
        <v>38</v>
      </c>
      <c r="B40" s="180">
        <v>1287</v>
      </c>
      <c r="C40" s="54">
        <v>1283</v>
      </c>
      <c r="D40" s="74" t="s">
        <v>39</v>
      </c>
      <c r="E40" s="81"/>
    </row>
    <row r="41" spans="1:13" s="66" customFormat="1" ht="13.5" customHeight="1">
      <c r="A41" s="75" t="s">
        <v>60</v>
      </c>
      <c r="B41" s="66">
        <f>SUM(B42:B43)</f>
        <v>1516</v>
      </c>
      <c r="C41" s="66">
        <f>SUM(C42:C43)</f>
        <v>1508.3</v>
      </c>
      <c r="D41" s="70" t="s">
        <v>61</v>
      </c>
      <c r="E41" s="82"/>
      <c r="I41" s="54"/>
      <c r="J41" s="54"/>
      <c r="L41" s="54"/>
      <c r="M41" s="54"/>
    </row>
    <row r="42" spans="1:13" ht="13.5" customHeight="1">
      <c r="A42" s="72" t="s">
        <v>36</v>
      </c>
      <c r="B42" s="180">
        <v>582</v>
      </c>
      <c r="C42" s="54">
        <v>575</v>
      </c>
      <c r="D42" s="74" t="s">
        <v>37</v>
      </c>
      <c r="E42" s="81"/>
    </row>
    <row r="43" spans="1:13" ht="13.5" customHeight="1">
      <c r="A43" s="72" t="s">
        <v>38</v>
      </c>
      <c r="B43" s="180">
        <v>934</v>
      </c>
      <c r="C43" s="54">
        <v>933.3</v>
      </c>
      <c r="D43" s="74" t="s">
        <v>39</v>
      </c>
      <c r="E43" s="81"/>
    </row>
    <row r="44" spans="1:13" s="66" customFormat="1" ht="13.5" customHeight="1">
      <c r="A44" s="69" t="s">
        <v>62</v>
      </c>
      <c r="B44" s="66">
        <f>SUM(B45:B46)</f>
        <v>2235</v>
      </c>
      <c r="C44" s="66">
        <f>SUM(C45:C46)</f>
        <v>2217.1000000000004</v>
      </c>
      <c r="D44" s="70" t="s">
        <v>63</v>
      </c>
      <c r="E44" s="82"/>
      <c r="I44" s="54"/>
      <c r="J44" s="54"/>
      <c r="L44" s="54"/>
      <c r="M44" s="54"/>
    </row>
    <row r="45" spans="1:13" ht="13.5" customHeight="1">
      <c r="A45" s="72" t="s">
        <v>36</v>
      </c>
      <c r="B45" s="180">
        <v>1372</v>
      </c>
      <c r="C45" s="54">
        <v>1344.2000000000003</v>
      </c>
      <c r="D45" s="74" t="s">
        <v>37</v>
      </c>
      <c r="E45" s="81"/>
    </row>
    <row r="46" spans="1:13" ht="13.5" customHeight="1">
      <c r="A46" s="72" t="s">
        <v>38</v>
      </c>
      <c r="B46" s="180">
        <v>863</v>
      </c>
      <c r="C46" s="54">
        <v>872.90000000000009</v>
      </c>
      <c r="D46" s="74" t="s">
        <v>39</v>
      </c>
      <c r="E46" s="81"/>
    </row>
    <row r="47" spans="1:13" s="66" customFormat="1" ht="13.5" customHeight="1">
      <c r="A47" s="75" t="s">
        <v>64</v>
      </c>
      <c r="B47" s="66">
        <f>SUM(B48:B49)</f>
        <v>1768</v>
      </c>
      <c r="C47" s="66">
        <f>SUM(C48:C49)</f>
        <v>1744.3999999999999</v>
      </c>
      <c r="D47" s="70" t="s">
        <v>65</v>
      </c>
      <c r="E47" s="82"/>
      <c r="I47" s="54"/>
      <c r="J47" s="54"/>
      <c r="L47" s="54"/>
      <c r="M47" s="54"/>
    </row>
    <row r="48" spans="1:13" ht="13.5" customHeight="1">
      <c r="A48" s="72" t="s">
        <v>36</v>
      </c>
      <c r="B48" s="180">
        <v>1291</v>
      </c>
      <c r="C48" s="54">
        <v>1268.3999999999999</v>
      </c>
      <c r="D48" s="74" t="s">
        <v>37</v>
      </c>
      <c r="E48" s="81"/>
    </row>
    <row r="49" spans="1:13" ht="13.5" customHeight="1">
      <c r="A49" s="72" t="s">
        <v>38</v>
      </c>
      <c r="B49" s="180">
        <v>477</v>
      </c>
      <c r="C49" s="85">
        <v>476</v>
      </c>
      <c r="D49" s="74" t="s">
        <v>39</v>
      </c>
      <c r="E49" s="81"/>
    </row>
    <row r="50" spans="1:13" s="66" customFormat="1" ht="13.5" customHeight="1">
      <c r="A50" s="69" t="s">
        <v>66</v>
      </c>
      <c r="B50" s="66">
        <f>SUM(B51:B52)</f>
        <v>1872</v>
      </c>
      <c r="C50" s="66">
        <f>SUM(C51:C52)</f>
        <v>1864.9</v>
      </c>
      <c r="D50" s="70" t="s">
        <v>67</v>
      </c>
      <c r="E50" s="82"/>
      <c r="I50" s="54"/>
      <c r="J50" s="54"/>
      <c r="L50" s="54"/>
      <c r="M50" s="54"/>
    </row>
    <row r="51" spans="1:13" ht="13.5" customHeight="1">
      <c r="A51" s="72" t="s">
        <v>36</v>
      </c>
      <c r="B51" s="180">
        <v>504</v>
      </c>
      <c r="C51" s="54">
        <v>496.1</v>
      </c>
      <c r="D51" s="74" t="s">
        <v>37</v>
      </c>
      <c r="E51" s="81"/>
    </row>
    <row r="52" spans="1:13" ht="13.5" customHeight="1">
      <c r="A52" s="72" t="s">
        <v>38</v>
      </c>
      <c r="B52" s="180">
        <v>1368</v>
      </c>
      <c r="C52" s="54">
        <v>1368.8</v>
      </c>
      <c r="D52" s="74" t="s">
        <v>39</v>
      </c>
      <c r="E52" s="81"/>
    </row>
    <row r="53" spans="1:13" s="66" customFormat="1" ht="13.5" customHeight="1">
      <c r="A53" s="75" t="s">
        <v>68</v>
      </c>
      <c r="B53" s="66">
        <f>SUM(B54:B55)</f>
        <v>3033</v>
      </c>
      <c r="C53" s="66">
        <f>SUM(C54:C55)</f>
        <v>2985.1</v>
      </c>
      <c r="D53" s="70" t="s">
        <v>69</v>
      </c>
      <c r="E53" s="82"/>
      <c r="I53" s="54"/>
      <c r="J53" s="54"/>
      <c r="L53" s="54"/>
      <c r="M53" s="54"/>
    </row>
    <row r="54" spans="1:13" ht="13.5" customHeight="1">
      <c r="A54" s="72" t="s">
        <v>36</v>
      </c>
      <c r="B54" s="180">
        <v>1843</v>
      </c>
      <c r="C54" s="54">
        <v>1803</v>
      </c>
      <c r="D54" s="74" t="s">
        <v>37</v>
      </c>
      <c r="E54" s="81"/>
    </row>
    <row r="55" spans="1:13" ht="13.5" customHeight="1">
      <c r="A55" s="72" t="s">
        <v>38</v>
      </c>
      <c r="B55" s="180">
        <v>1190</v>
      </c>
      <c r="C55" s="54">
        <v>1182.0999999999999</v>
      </c>
      <c r="D55" s="74" t="s">
        <v>39</v>
      </c>
      <c r="E55" s="81"/>
    </row>
    <row r="56" spans="1:13" ht="13.5" customHeight="1">
      <c r="A56" s="69" t="s">
        <v>70</v>
      </c>
      <c r="B56" s="483">
        <f t="shared" ref="B56" si="0">B53+B50+B47+B44+B41+B38+B35+B32+B29+B26+B23+B20+B17+B14+B11+B8</f>
        <v>32597</v>
      </c>
      <c r="C56" s="66">
        <v>32245</v>
      </c>
      <c r="D56" s="86" t="s">
        <v>8</v>
      </c>
      <c r="E56" s="87"/>
    </row>
    <row r="57" spans="1:13" ht="13.5" customHeight="1">
      <c r="A57" s="72" t="s">
        <v>36</v>
      </c>
      <c r="B57" s="180">
        <f>B54+B51+B48+B45+B42+B39+B36+B33+B30+B27+B24+B21+B18+B15+B12+B9</f>
        <v>19158</v>
      </c>
      <c r="C57" s="180">
        <v>18802</v>
      </c>
      <c r="D57" s="74" t="s">
        <v>37</v>
      </c>
      <c r="E57" s="81"/>
    </row>
    <row r="58" spans="1:13" ht="13.5" customHeight="1">
      <c r="A58" s="72" t="s">
        <v>38</v>
      </c>
      <c r="B58" s="180">
        <f>B55+B52+B49+B46+B43+B40+B37+B34+B31+B28+B25+B22+B19+B16+B13+B10</f>
        <v>13439</v>
      </c>
      <c r="C58" s="180">
        <f>C55+C52+C49+C46+C43+C40+C37+C34+C31+C28+C25+C22+C19+C16+C13+C10</f>
        <v>13442.699999999999</v>
      </c>
      <c r="D58" s="74" t="s">
        <v>39</v>
      </c>
      <c r="E58" s="81"/>
    </row>
    <row r="59" spans="1:13" ht="12.75" customHeight="1"/>
    <row r="60" spans="1:13" ht="12.75" customHeight="1"/>
    <row r="61" spans="1:13" ht="12.75" customHeight="1"/>
    <row r="62" spans="1:13" ht="12.75" customHeight="1"/>
    <row r="63" spans="1:13" ht="12.75" customHeight="1"/>
    <row r="65" spans="1:4" ht="12.75" customHeight="1">
      <c r="A65" s="88" t="s">
        <v>71</v>
      </c>
      <c r="D65" s="89" t="s">
        <v>72</v>
      </c>
    </row>
    <row r="66" spans="1:4" ht="12.75" customHeight="1">
      <c r="A66" s="90" t="s">
        <v>467</v>
      </c>
      <c r="D66" s="91" t="s">
        <v>385</v>
      </c>
    </row>
    <row r="67" spans="1:4" ht="12.75" customHeight="1"/>
    <row r="68" spans="1:4" ht="12.75" customHeight="1">
      <c r="A68" s="571"/>
      <c r="B68" s="571"/>
      <c r="C68" s="571"/>
      <c r="D68" s="571"/>
    </row>
    <row r="69" spans="1:4" ht="12.75" customHeight="1"/>
    <row r="70" spans="1:4" ht="12.75" customHeight="1">
      <c r="A70" s="59"/>
    </row>
    <row r="71" spans="1:4" ht="12.75" customHeight="1"/>
  </sheetData>
  <mergeCells count="1">
    <mergeCell ref="A68:D6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C5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76" codeName="Feuil4"/>
  <dimension ref="A1:E81"/>
  <sheetViews>
    <sheetView showGridLines="0" topLeftCell="A76" workbookViewId="0"/>
  </sheetViews>
  <sheetFormatPr baseColWidth="10" defaultColWidth="12.140625" defaultRowHeight="12.75"/>
  <cols>
    <col min="1" max="1" width="28.7109375" style="93" customWidth="1"/>
    <col min="2" max="4" width="15.7109375" style="93" customWidth="1"/>
    <col min="5" max="5" width="29.7109375" style="93" customWidth="1"/>
    <col min="6" max="6" width="7.7109375" style="93" customWidth="1"/>
    <col min="7" max="16384" width="12.140625" style="93"/>
  </cols>
  <sheetData>
    <row r="1" spans="1:5" ht="24.75" customHeight="1">
      <c r="A1" s="92" t="s">
        <v>4</v>
      </c>
      <c r="E1" s="94" t="s">
        <v>5</v>
      </c>
    </row>
    <row r="2" spans="1:5" ht="18.95" customHeight="1">
      <c r="E2" s="95"/>
    </row>
    <row r="3" spans="1:5" ht="18.95" customHeight="1">
      <c r="A3" s="96" t="s">
        <v>73</v>
      </c>
      <c r="B3" s="97"/>
      <c r="C3" s="95"/>
      <c r="D3" s="573" t="s">
        <v>74</v>
      </c>
      <c r="E3" s="573"/>
    </row>
    <row r="4" spans="1:5" ht="18.95" customHeight="1">
      <c r="A4" s="98" t="s">
        <v>75</v>
      </c>
      <c r="B4" s="97"/>
      <c r="C4" s="97"/>
      <c r="D4" s="574" t="s">
        <v>76</v>
      </c>
      <c r="E4" s="574"/>
    </row>
    <row r="5" spans="1:5" ht="18.95" customHeight="1">
      <c r="A5" s="98"/>
      <c r="B5" s="97"/>
      <c r="C5" s="97"/>
      <c r="D5" s="97"/>
      <c r="E5" s="99"/>
    </row>
    <row r="6" spans="1:5" ht="18.95" customHeight="1">
      <c r="A6" s="100" t="s">
        <v>499</v>
      </c>
      <c r="B6" s="23" t="s">
        <v>8</v>
      </c>
      <c r="C6" s="23" t="s">
        <v>9</v>
      </c>
      <c r="D6" s="24" t="s">
        <v>10</v>
      </c>
      <c r="E6" s="101" t="s">
        <v>498</v>
      </c>
    </row>
    <row r="7" spans="1:5" ht="16.5" customHeight="1">
      <c r="A7" s="102" t="s">
        <v>32</v>
      </c>
      <c r="B7" s="103" t="s">
        <v>12</v>
      </c>
      <c r="C7" s="104" t="s">
        <v>13</v>
      </c>
      <c r="D7" s="104" t="s">
        <v>14</v>
      </c>
      <c r="E7" s="105" t="s">
        <v>77</v>
      </c>
    </row>
    <row r="8" spans="1:5" ht="15.75">
      <c r="A8" s="510" t="s">
        <v>518</v>
      </c>
      <c r="B8" s="106"/>
      <c r="C8" s="106"/>
      <c r="D8" s="106"/>
      <c r="E8" s="511" t="s">
        <v>517</v>
      </c>
    </row>
    <row r="9" spans="1:5" ht="11.45" customHeight="1">
      <c r="A9" s="108" t="s">
        <v>78</v>
      </c>
      <c r="B9" s="107">
        <f>SUM(B10:B11)</f>
        <v>2905</v>
      </c>
      <c r="C9" s="107">
        <f>SUM(C10:C11)</f>
        <v>1381</v>
      </c>
      <c r="D9" s="107">
        <f>SUM(D10:D11)</f>
        <v>1524</v>
      </c>
      <c r="E9" s="109" t="s">
        <v>79</v>
      </c>
    </row>
    <row r="10" spans="1:5" ht="11.45" customHeight="1">
      <c r="A10" s="102" t="s">
        <v>80</v>
      </c>
      <c r="B10" s="110">
        <f>C10+D10</f>
        <v>1484</v>
      </c>
      <c r="C10" s="93">
        <v>707</v>
      </c>
      <c r="D10" s="111">
        <v>777</v>
      </c>
      <c r="E10" s="112" t="s">
        <v>81</v>
      </c>
    </row>
    <row r="11" spans="1:5" ht="11.45" customHeight="1">
      <c r="A11" s="102" t="s">
        <v>82</v>
      </c>
      <c r="B11" s="110">
        <f>C11+D11</f>
        <v>1421</v>
      </c>
      <c r="C11" s="93">
        <v>674</v>
      </c>
      <c r="D11" s="111">
        <v>747</v>
      </c>
      <c r="E11" s="112" t="s">
        <v>83</v>
      </c>
    </row>
    <row r="12" spans="1:5" ht="11.45" customHeight="1">
      <c r="A12" s="108" t="s">
        <v>84</v>
      </c>
      <c r="B12" s="107">
        <f>SUM(B13:B14)</f>
        <v>2842</v>
      </c>
      <c r="C12" s="107">
        <f>SUM(C13:C14)</f>
        <v>1314</v>
      </c>
      <c r="D12" s="107">
        <f>SUM(D13:D14)</f>
        <v>1528</v>
      </c>
      <c r="E12" s="109" t="s">
        <v>85</v>
      </c>
    </row>
    <row r="13" spans="1:5" ht="11.45" customHeight="1">
      <c r="A13" s="102" t="s">
        <v>80</v>
      </c>
      <c r="B13" s="110">
        <f>C13+D13</f>
        <v>1451</v>
      </c>
      <c r="C13" s="93">
        <v>677</v>
      </c>
      <c r="D13" s="111">
        <v>774</v>
      </c>
      <c r="E13" s="112" t="s">
        <v>81</v>
      </c>
    </row>
    <row r="14" spans="1:5" ht="11.45" customHeight="1">
      <c r="A14" s="102" t="s">
        <v>82</v>
      </c>
      <c r="B14" s="110">
        <f>C14+D14</f>
        <v>1391</v>
      </c>
      <c r="C14" s="93">
        <v>637</v>
      </c>
      <c r="D14" s="111">
        <v>754</v>
      </c>
      <c r="E14" s="112" t="s">
        <v>83</v>
      </c>
    </row>
    <row r="15" spans="1:5" ht="11.45" customHeight="1">
      <c r="A15" s="108" t="s">
        <v>86</v>
      </c>
      <c r="B15" s="107">
        <f>SUM(B16:B17)</f>
        <v>2921</v>
      </c>
      <c r="C15" s="107">
        <f>SUM(C16:C17)</f>
        <v>1357</v>
      </c>
      <c r="D15" s="107">
        <f>SUM(D16:D17)</f>
        <v>1564</v>
      </c>
      <c r="E15" s="109" t="s">
        <v>87</v>
      </c>
    </row>
    <row r="16" spans="1:5" ht="11.45" customHeight="1">
      <c r="A16" s="102" t="s">
        <v>80</v>
      </c>
      <c r="B16" s="110">
        <f>C16+D16</f>
        <v>1486</v>
      </c>
      <c r="C16" s="93">
        <v>698</v>
      </c>
      <c r="D16" s="111">
        <v>788</v>
      </c>
      <c r="E16" s="112" t="s">
        <v>81</v>
      </c>
    </row>
    <row r="17" spans="1:5" ht="11.45" customHeight="1">
      <c r="A17" s="102" t="s">
        <v>82</v>
      </c>
      <c r="B17" s="110">
        <f>C17+D17</f>
        <v>1435</v>
      </c>
      <c r="C17" s="93">
        <v>659</v>
      </c>
      <c r="D17" s="111">
        <v>776</v>
      </c>
      <c r="E17" s="112" t="s">
        <v>83</v>
      </c>
    </row>
    <row r="18" spans="1:5" ht="11.45" customHeight="1">
      <c r="A18" s="108" t="s">
        <v>88</v>
      </c>
      <c r="B18" s="107">
        <f>SUM(B19:B20)</f>
        <v>3103</v>
      </c>
      <c r="C18" s="107">
        <f>SUM(C19:C20)</f>
        <v>1436</v>
      </c>
      <c r="D18" s="107">
        <f>SUM(D19:D20)</f>
        <v>1667</v>
      </c>
      <c r="E18" s="109" t="s">
        <v>89</v>
      </c>
    </row>
    <row r="19" spans="1:5" ht="11.45" customHeight="1">
      <c r="A19" s="102" t="s">
        <v>80</v>
      </c>
      <c r="B19" s="110">
        <f>C19+D19</f>
        <v>1578</v>
      </c>
      <c r="C19" s="93">
        <v>753</v>
      </c>
      <c r="D19" s="93">
        <v>825</v>
      </c>
      <c r="E19" s="112" t="s">
        <v>81</v>
      </c>
    </row>
    <row r="20" spans="1:5" ht="11.45" customHeight="1">
      <c r="A20" s="102" t="s">
        <v>82</v>
      </c>
      <c r="B20" s="110">
        <f>C20+D20</f>
        <v>1525</v>
      </c>
      <c r="C20" s="93">
        <v>683</v>
      </c>
      <c r="D20" s="93">
        <v>842</v>
      </c>
      <c r="E20" s="112" t="s">
        <v>83</v>
      </c>
    </row>
    <row r="21" spans="1:5" ht="11.45" customHeight="1">
      <c r="A21" s="108" t="s">
        <v>90</v>
      </c>
      <c r="B21" s="107">
        <f>SUM(B22:B23)</f>
        <v>3160</v>
      </c>
      <c r="C21" s="107">
        <f>SUM(C22:C23)</f>
        <v>1384</v>
      </c>
      <c r="D21" s="107">
        <f>SUM(D22:D23)</f>
        <v>1776</v>
      </c>
      <c r="E21" s="109" t="s">
        <v>91</v>
      </c>
    </row>
    <row r="22" spans="1:5" ht="11.45" customHeight="1">
      <c r="A22" s="102" t="s">
        <v>80</v>
      </c>
      <c r="B22" s="110">
        <f>C22+D22</f>
        <v>1597</v>
      </c>
      <c r="C22" s="93">
        <v>739</v>
      </c>
      <c r="D22" s="93">
        <v>858</v>
      </c>
      <c r="E22" s="112" t="s">
        <v>81</v>
      </c>
    </row>
    <row r="23" spans="1:5" ht="11.45" customHeight="1">
      <c r="A23" s="102" t="s">
        <v>82</v>
      </c>
      <c r="B23" s="110">
        <f>C23+D23</f>
        <v>1563</v>
      </c>
      <c r="C23" s="93">
        <v>645</v>
      </c>
      <c r="D23" s="93">
        <v>918</v>
      </c>
      <c r="E23" s="112" t="s">
        <v>83</v>
      </c>
    </row>
    <row r="24" spans="1:5" ht="11.45" customHeight="1">
      <c r="A24" s="108" t="s">
        <v>92</v>
      </c>
      <c r="B24" s="107">
        <f>SUM(B25:B26)</f>
        <v>2964</v>
      </c>
      <c r="C24" s="107">
        <f>SUM(C25:C26)</f>
        <v>1194</v>
      </c>
      <c r="D24" s="107">
        <f>SUM(D25:D26)</f>
        <v>1770</v>
      </c>
      <c r="E24" s="109" t="s">
        <v>93</v>
      </c>
    </row>
    <row r="25" spans="1:5" ht="11.45" customHeight="1">
      <c r="A25" s="102" t="s">
        <v>80</v>
      </c>
      <c r="B25" s="110">
        <f>C25+D25</f>
        <v>1470</v>
      </c>
      <c r="C25" s="93">
        <v>619</v>
      </c>
      <c r="D25" s="93">
        <v>851</v>
      </c>
      <c r="E25" s="112" t="s">
        <v>81</v>
      </c>
    </row>
    <row r="26" spans="1:5" ht="11.45" customHeight="1">
      <c r="A26" s="102" t="s">
        <v>82</v>
      </c>
      <c r="B26" s="110">
        <f>C26+D26</f>
        <v>1494</v>
      </c>
      <c r="C26" s="93">
        <v>575</v>
      </c>
      <c r="D26" s="93">
        <v>919</v>
      </c>
      <c r="E26" s="112" t="s">
        <v>83</v>
      </c>
    </row>
    <row r="27" spans="1:5" ht="11.45" customHeight="1">
      <c r="A27" s="108" t="s">
        <v>94</v>
      </c>
      <c r="B27" s="107">
        <f>SUM(B28:B29)</f>
        <v>2670</v>
      </c>
      <c r="C27" s="107">
        <f>SUM(C28:C29)</f>
        <v>1000</v>
      </c>
      <c r="D27" s="107">
        <f>SUM(D28:D29)</f>
        <v>1670</v>
      </c>
      <c r="E27" s="109" t="s">
        <v>95</v>
      </c>
    </row>
    <row r="28" spans="1:5" ht="11.45" customHeight="1">
      <c r="A28" s="102" t="s">
        <v>80</v>
      </c>
      <c r="B28" s="110">
        <f>C28+D28</f>
        <v>1297</v>
      </c>
      <c r="C28" s="93">
        <v>492</v>
      </c>
      <c r="D28" s="93">
        <v>805</v>
      </c>
      <c r="E28" s="112" t="s">
        <v>81</v>
      </c>
    </row>
    <row r="29" spans="1:5" ht="11.45" customHeight="1">
      <c r="A29" s="102" t="s">
        <v>82</v>
      </c>
      <c r="B29" s="110">
        <f>C29+D29</f>
        <v>1373</v>
      </c>
      <c r="C29" s="93">
        <v>508</v>
      </c>
      <c r="D29" s="93">
        <v>865</v>
      </c>
      <c r="E29" s="112" t="s">
        <v>83</v>
      </c>
    </row>
    <row r="30" spans="1:5" ht="11.45" customHeight="1">
      <c r="A30" s="108" t="s">
        <v>96</v>
      </c>
      <c r="B30" s="107">
        <f>SUM(B31:B32)</f>
        <v>2265</v>
      </c>
      <c r="C30" s="107">
        <f>SUM(C31:C32)</f>
        <v>811</v>
      </c>
      <c r="D30" s="107">
        <f>SUM(D31:D32)</f>
        <v>1454</v>
      </c>
      <c r="E30" s="109" t="s">
        <v>97</v>
      </c>
    </row>
    <row r="31" spans="1:5" ht="11.45" customHeight="1">
      <c r="A31" s="102" t="s">
        <v>80</v>
      </c>
      <c r="B31" s="110">
        <f>C31+D31</f>
        <v>1086</v>
      </c>
      <c r="C31" s="93">
        <v>396</v>
      </c>
      <c r="D31" s="93">
        <v>690</v>
      </c>
      <c r="E31" s="112" t="s">
        <v>81</v>
      </c>
    </row>
    <row r="32" spans="1:5" ht="11.45" customHeight="1">
      <c r="A32" s="102" t="s">
        <v>82</v>
      </c>
      <c r="B32" s="110">
        <f>C32+D32</f>
        <v>1179</v>
      </c>
      <c r="C32" s="93">
        <v>415</v>
      </c>
      <c r="D32" s="93">
        <v>764</v>
      </c>
      <c r="E32" s="112" t="s">
        <v>83</v>
      </c>
    </row>
    <row r="33" spans="1:5" ht="11.45" customHeight="1">
      <c r="A33" s="108" t="s">
        <v>98</v>
      </c>
      <c r="B33" s="107">
        <f>SUM(B34:B35)</f>
        <v>1986</v>
      </c>
      <c r="C33" s="107">
        <f>SUM(C34:C35)</f>
        <v>678</v>
      </c>
      <c r="D33" s="107">
        <f>SUM(D34:D35)</f>
        <v>1308</v>
      </c>
      <c r="E33" s="109" t="s">
        <v>99</v>
      </c>
    </row>
    <row r="34" spans="1:5" ht="11.45" customHeight="1">
      <c r="A34" s="102" t="s">
        <v>80</v>
      </c>
      <c r="B34" s="110">
        <f>C34+D34</f>
        <v>946</v>
      </c>
      <c r="C34" s="93">
        <v>323</v>
      </c>
      <c r="D34" s="93">
        <v>623</v>
      </c>
      <c r="E34" s="112" t="s">
        <v>81</v>
      </c>
    </row>
    <row r="35" spans="1:5" ht="11.45" customHeight="1">
      <c r="A35" s="102" t="s">
        <v>82</v>
      </c>
      <c r="B35" s="110">
        <f>C35+D35</f>
        <v>1040</v>
      </c>
      <c r="C35" s="93">
        <v>355</v>
      </c>
      <c r="D35" s="93">
        <v>685</v>
      </c>
      <c r="E35" s="112" t="s">
        <v>83</v>
      </c>
    </row>
    <row r="36" spans="1:5" ht="11.45" customHeight="1">
      <c r="A36" s="108" t="s">
        <v>100</v>
      </c>
      <c r="B36" s="107">
        <f>SUM(B37:B38)</f>
        <v>1825</v>
      </c>
      <c r="C36" s="107">
        <f>SUM(C37:C38)</f>
        <v>618</v>
      </c>
      <c r="D36" s="107">
        <f>SUM(D37:D38)</f>
        <v>1207</v>
      </c>
      <c r="E36" s="109" t="s">
        <v>101</v>
      </c>
    </row>
    <row r="37" spans="1:5" ht="11.45" customHeight="1">
      <c r="A37" s="102" t="s">
        <v>80</v>
      </c>
      <c r="B37" s="110">
        <f>C37+D37</f>
        <v>872</v>
      </c>
      <c r="C37" s="93">
        <v>297</v>
      </c>
      <c r="D37" s="93">
        <v>575</v>
      </c>
      <c r="E37" s="112" t="s">
        <v>81</v>
      </c>
    </row>
    <row r="38" spans="1:5" ht="11.45" customHeight="1">
      <c r="A38" s="102" t="s">
        <v>82</v>
      </c>
      <c r="B38" s="110">
        <f>C38+D38</f>
        <v>953</v>
      </c>
      <c r="C38" s="93">
        <v>321</v>
      </c>
      <c r="D38" s="93">
        <v>632</v>
      </c>
      <c r="E38" s="112" t="s">
        <v>83</v>
      </c>
    </row>
    <row r="39" spans="1:5" ht="11.45" customHeight="1">
      <c r="A39" s="108" t="s">
        <v>102</v>
      </c>
      <c r="B39" s="107">
        <f>SUM(B40:B41)</f>
        <v>1696</v>
      </c>
      <c r="C39" s="107">
        <f>SUM(C40:C41)</f>
        <v>596</v>
      </c>
      <c r="D39" s="107">
        <f>SUM(D40:D41)</f>
        <v>1100</v>
      </c>
      <c r="E39" s="109" t="s">
        <v>103</v>
      </c>
    </row>
    <row r="40" spans="1:5" ht="11.45" customHeight="1">
      <c r="A40" s="102" t="s">
        <v>80</v>
      </c>
      <c r="B40" s="110">
        <f>C40+D40</f>
        <v>837</v>
      </c>
      <c r="C40" s="93">
        <v>291</v>
      </c>
      <c r="D40" s="93">
        <v>546</v>
      </c>
      <c r="E40" s="112" t="s">
        <v>81</v>
      </c>
    </row>
    <row r="41" spans="1:5" ht="11.45" customHeight="1">
      <c r="A41" s="102" t="s">
        <v>82</v>
      </c>
      <c r="B41" s="110">
        <f>C41+D41</f>
        <v>859</v>
      </c>
      <c r="C41" s="93">
        <v>305</v>
      </c>
      <c r="D41" s="93">
        <v>554</v>
      </c>
      <c r="E41" s="112" t="s">
        <v>83</v>
      </c>
    </row>
    <row r="42" spans="1:5" ht="11.45" customHeight="1">
      <c r="A42" s="108" t="s">
        <v>104</v>
      </c>
      <c r="B42" s="107">
        <f>SUM(B43:B44)</f>
        <v>1336</v>
      </c>
      <c r="C42" s="107">
        <f>SUM(C43:C44)</f>
        <v>478</v>
      </c>
      <c r="D42" s="107">
        <f>SUM(D43:D44)</f>
        <v>858</v>
      </c>
      <c r="E42" s="109" t="s">
        <v>105</v>
      </c>
    </row>
    <row r="43" spans="1:5" ht="11.45" customHeight="1">
      <c r="A43" s="102" t="s">
        <v>80</v>
      </c>
      <c r="B43" s="110">
        <f>C43+D43</f>
        <v>686</v>
      </c>
      <c r="C43" s="93">
        <v>239</v>
      </c>
      <c r="D43" s="93">
        <v>447</v>
      </c>
      <c r="E43" s="112" t="s">
        <v>81</v>
      </c>
    </row>
    <row r="44" spans="1:5" ht="11.45" customHeight="1">
      <c r="A44" s="102" t="s">
        <v>82</v>
      </c>
      <c r="B44" s="110">
        <f>C44+D44</f>
        <v>650</v>
      </c>
      <c r="C44" s="93">
        <v>239</v>
      </c>
      <c r="D44" s="93">
        <v>411</v>
      </c>
      <c r="E44" s="112" t="s">
        <v>83</v>
      </c>
    </row>
    <row r="45" spans="1:5" ht="11.45" customHeight="1">
      <c r="A45" s="108" t="s">
        <v>106</v>
      </c>
      <c r="B45" s="107">
        <f>SUM(B46:B47)</f>
        <v>976</v>
      </c>
      <c r="C45" s="107">
        <f>SUM(C46:C47)</f>
        <v>375</v>
      </c>
      <c r="D45" s="107">
        <f>SUM(D46:D47)</f>
        <v>601</v>
      </c>
      <c r="E45" s="109" t="s">
        <v>107</v>
      </c>
    </row>
    <row r="46" spans="1:5" ht="11.45" customHeight="1">
      <c r="A46" s="102" t="s">
        <v>80</v>
      </c>
      <c r="B46" s="110">
        <f>C46+D46</f>
        <v>491</v>
      </c>
      <c r="C46" s="93">
        <v>184</v>
      </c>
      <c r="D46" s="93">
        <v>307</v>
      </c>
      <c r="E46" s="112" t="s">
        <v>81</v>
      </c>
    </row>
    <row r="47" spans="1:5" ht="11.45" customHeight="1">
      <c r="A47" s="102" t="s">
        <v>82</v>
      </c>
      <c r="B47" s="110">
        <f>C47+D47</f>
        <v>485</v>
      </c>
      <c r="C47" s="93">
        <v>191</v>
      </c>
      <c r="D47" s="93">
        <v>294</v>
      </c>
      <c r="E47" s="112" t="s">
        <v>83</v>
      </c>
    </row>
    <row r="48" spans="1:5" ht="11.45" customHeight="1">
      <c r="A48" s="108" t="s">
        <v>108</v>
      </c>
      <c r="B48" s="107">
        <f>SUM(B49:B50)</f>
        <v>662</v>
      </c>
      <c r="C48" s="107">
        <f>SUM(C49:C50)</f>
        <v>271</v>
      </c>
      <c r="D48" s="107">
        <f>SUM(D49:D50)</f>
        <v>391</v>
      </c>
      <c r="E48" s="109" t="s">
        <v>109</v>
      </c>
    </row>
    <row r="49" spans="1:5" ht="11.45" customHeight="1">
      <c r="A49" s="102" t="s">
        <v>80</v>
      </c>
      <c r="B49" s="110">
        <f>C49+D49</f>
        <v>309</v>
      </c>
      <c r="C49" s="93">
        <v>128</v>
      </c>
      <c r="D49" s="93">
        <v>181</v>
      </c>
      <c r="E49" s="112" t="s">
        <v>81</v>
      </c>
    </row>
    <row r="50" spans="1:5" ht="11.45" customHeight="1">
      <c r="A50" s="102" t="s">
        <v>82</v>
      </c>
      <c r="B50" s="110">
        <f>C50+D50</f>
        <v>353</v>
      </c>
      <c r="C50" s="93">
        <v>143</v>
      </c>
      <c r="D50" s="93">
        <v>210</v>
      </c>
      <c r="E50" s="112" t="s">
        <v>83</v>
      </c>
    </row>
    <row r="51" spans="1:5" ht="11.45" customHeight="1">
      <c r="A51" s="108" t="s">
        <v>110</v>
      </c>
      <c r="B51" s="107">
        <f>SUM(B52:B53)</f>
        <v>578</v>
      </c>
      <c r="C51" s="107">
        <f>SUM(C52:C53)</f>
        <v>241</v>
      </c>
      <c r="D51" s="107">
        <f>SUM(D52:D53)</f>
        <v>337</v>
      </c>
      <c r="E51" s="109" t="s">
        <v>111</v>
      </c>
    </row>
    <row r="52" spans="1:5" ht="11.45" customHeight="1">
      <c r="A52" s="102" t="s">
        <v>80</v>
      </c>
      <c r="B52" s="110">
        <f>C52+D52</f>
        <v>264</v>
      </c>
      <c r="C52" s="93">
        <v>115</v>
      </c>
      <c r="D52" s="93">
        <v>149</v>
      </c>
      <c r="E52" s="112" t="s">
        <v>81</v>
      </c>
    </row>
    <row r="53" spans="1:5" ht="11.45" customHeight="1">
      <c r="A53" s="102" t="s">
        <v>82</v>
      </c>
      <c r="B53" s="110">
        <f>C53+D53</f>
        <v>314</v>
      </c>
      <c r="C53" s="93">
        <v>126</v>
      </c>
      <c r="D53" s="93">
        <v>188</v>
      </c>
      <c r="E53" s="112" t="s">
        <v>83</v>
      </c>
    </row>
    <row r="54" spans="1:5" ht="11.45" customHeight="1">
      <c r="A54" s="108" t="s">
        <v>112</v>
      </c>
      <c r="B54" s="107">
        <f>SUM(B55:B56)</f>
        <v>708</v>
      </c>
      <c r="C54" s="107">
        <f>SUM(C55:C56)</f>
        <v>305</v>
      </c>
      <c r="D54" s="107">
        <f>SUM(D55:D56)</f>
        <v>403</v>
      </c>
      <c r="E54" s="109" t="s">
        <v>113</v>
      </c>
    </row>
    <row r="55" spans="1:5" ht="11.45" customHeight="1">
      <c r="A55" s="102" t="s">
        <v>80</v>
      </c>
      <c r="B55" s="110">
        <f>C55+D55</f>
        <v>335</v>
      </c>
      <c r="C55" s="93">
        <v>157</v>
      </c>
      <c r="D55" s="93">
        <v>178</v>
      </c>
      <c r="E55" s="112" t="s">
        <v>81</v>
      </c>
    </row>
    <row r="56" spans="1:5" ht="11.45" customHeight="1">
      <c r="A56" s="102" t="s">
        <v>82</v>
      </c>
      <c r="B56" s="110">
        <f>C56+D56</f>
        <v>373</v>
      </c>
      <c r="C56" s="93">
        <v>148</v>
      </c>
      <c r="D56" s="93">
        <v>225</v>
      </c>
      <c r="E56" s="112" t="s">
        <v>83</v>
      </c>
    </row>
    <row r="57" spans="1:5" ht="11.45" customHeight="1">
      <c r="A57" s="113" t="s">
        <v>114</v>
      </c>
      <c r="B57" s="107">
        <f t="shared" ref="B57:D59" si="0">B54+B51+B48+B45+B42+B39+B36+B33+B30+B27+B24+B21+B18+B15+B12+B9</f>
        <v>32597</v>
      </c>
      <c r="C57" s="107">
        <f t="shared" si="0"/>
        <v>13439</v>
      </c>
      <c r="D57" s="107">
        <f t="shared" si="0"/>
        <v>19158</v>
      </c>
      <c r="E57" s="109" t="s">
        <v>115</v>
      </c>
    </row>
    <row r="58" spans="1:5" ht="11.45" customHeight="1">
      <c r="A58" s="102" t="s">
        <v>80</v>
      </c>
      <c r="B58" s="327">
        <f t="shared" si="0"/>
        <v>16189</v>
      </c>
      <c r="C58" s="327">
        <f t="shared" si="0"/>
        <v>6815</v>
      </c>
      <c r="D58" s="327">
        <f>D55+D52+D49+D46+D43+D40+D37+D34+D31+D28+D25+D22+D19+D16+D13+D10</f>
        <v>9374</v>
      </c>
      <c r="E58" s="112" t="s">
        <v>81</v>
      </c>
    </row>
    <row r="59" spans="1:5" ht="11.45" customHeight="1">
      <c r="A59" s="102" t="s">
        <v>82</v>
      </c>
      <c r="B59" s="327">
        <f t="shared" si="0"/>
        <v>16408</v>
      </c>
      <c r="C59" s="327">
        <f t="shared" si="0"/>
        <v>6624</v>
      </c>
      <c r="D59" s="327">
        <f>D56+D53+D50+D47+D44+D41+D38+D35+D32+D29+D26+D23+D20+D17+D14+D11</f>
        <v>9784</v>
      </c>
      <c r="E59" s="112" t="s">
        <v>83</v>
      </c>
    </row>
    <row r="60" spans="1:5" ht="12.75" customHeight="1">
      <c r="E60" s="114"/>
    </row>
    <row r="61" spans="1:5" ht="12.75" customHeight="1"/>
    <row r="62" spans="1:5" ht="12.75" customHeight="1"/>
    <row r="63" spans="1:5" ht="12.75" customHeight="1">
      <c r="C63" s="95"/>
      <c r="E63" s="95"/>
    </row>
    <row r="64" spans="1:5" ht="12.75" customHeight="1">
      <c r="C64" s="95"/>
      <c r="E64" s="95"/>
    </row>
    <row r="65" spans="1:5" ht="12.75" customHeight="1">
      <c r="C65" s="95"/>
      <c r="E65" s="95"/>
    </row>
    <row r="66" spans="1:5" ht="9.9499999999999993" customHeight="1">
      <c r="C66" s="95"/>
      <c r="E66" s="95"/>
    </row>
    <row r="67" spans="1:5" ht="12.75" customHeight="1">
      <c r="C67" s="95"/>
      <c r="E67" s="95"/>
    </row>
    <row r="68" spans="1:5" ht="12.75" customHeight="1">
      <c r="C68" s="95"/>
      <c r="E68" s="95"/>
    </row>
    <row r="69" spans="1:5" ht="12.75" customHeight="1">
      <c r="C69" s="95"/>
      <c r="E69" s="95"/>
    </row>
    <row r="70" spans="1:5" ht="12.75" customHeight="1">
      <c r="C70" s="95"/>
      <c r="E70" s="95"/>
    </row>
    <row r="71" spans="1:5" ht="12.75" customHeight="1">
      <c r="C71" s="95"/>
      <c r="E71" s="95"/>
    </row>
    <row r="72" spans="1:5" ht="3.95" customHeight="1">
      <c r="C72" s="95"/>
      <c r="E72" s="95"/>
    </row>
    <row r="73" spans="1:5" ht="12.75" customHeight="1">
      <c r="C73" s="95"/>
      <c r="E73" s="95"/>
    </row>
    <row r="74" spans="1:5" ht="12.75" customHeight="1">
      <c r="A74" s="88" t="s">
        <v>71</v>
      </c>
      <c r="B74" s="54"/>
      <c r="C74" s="54"/>
      <c r="E74" s="89" t="s">
        <v>72</v>
      </c>
    </row>
    <row r="75" spans="1:5" s="54" customFormat="1" ht="12.75" customHeight="1">
      <c r="A75" s="90" t="s">
        <v>467</v>
      </c>
      <c r="E75" s="91" t="s">
        <v>385</v>
      </c>
    </row>
    <row r="76" spans="1:5" s="95" customFormat="1" ht="12.75" customHeight="1">
      <c r="A76" s="115"/>
      <c r="D76" s="93"/>
      <c r="E76" s="116"/>
    </row>
    <row r="77" spans="1:5" ht="12.75" customHeight="1">
      <c r="A77" s="572"/>
      <c r="B77" s="572"/>
      <c r="C77" s="572"/>
      <c r="D77" s="572"/>
      <c r="E77" s="572"/>
    </row>
    <row r="78" spans="1:5" ht="12.75" customHeight="1">
      <c r="A78" s="95"/>
      <c r="C78" s="95"/>
      <c r="E78" s="95"/>
    </row>
    <row r="79" spans="1:5" ht="12.75" customHeight="1">
      <c r="B79" s="95"/>
      <c r="C79" s="95"/>
      <c r="E79" s="95"/>
    </row>
    <row r="80" spans="1:5" ht="12.75" customHeight="1">
      <c r="B80" s="95"/>
      <c r="C80" s="95"/>
      <c r="E80" s="95"/>
    </row>
    <row r="81" ht="12.75" customHeight="1"/>
  </sheetData>
  <mergeCells count="3">
    <mergeCell ref="A77:E77"/>
    <mergeCell ref="D3:E3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B12 B15 B18 B21 B24 B27 B30 B33 B36 B39 B42 B45 B48 B51 B5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02"/>
  <dimension ref="A1:F129"/>
  <sheetViews>
    <sheetView showGridLines="0" topLeftCell="A102" zoomScaleNormal="100" workbookViewId="0"/>
  </sheetViews>
  <sheetFormatPr baseColWidth="10" defaultColWidth="12.140625" defaultRowHeight="12.75"/>
  <cols>
    <col min="1" max="1" width="31.7109375" style="118" customWidth="1"/>
    <col min="2" max="4" width="13" style="118" customWidth="1"/>
    <col min="5" max="5" width="34.7109375" style="118" customWidth="1"/>
    <col min="6" max="6" width="3.7109375" style="118" customWidth="1"/>
    <col min="7" max="16384" width="12.140625" style="118"/>
  </cols>
  <sheetData>
    <row r="1" spans="1:6" ht="24.75" customHeight="1">
      <c r="A1" s="117" t="s">
        <v>4</v>
      </c>
      <c r="E1" s="119" t="s">
        <v>5</v>
      </c>
    </row>
    <row r="2" spans="1:6" ht="18.95" customHeight="1">
      <c r="E2" s="120"/>
    </row>
    <row r="3" spans="1:6" s="122" customFormat="1" ht="18.95" customHeight="1">
      <c r="A3" s="121" t="s">
        <v>116</v>
      </c>
      <c r="E3" s="123" t="s">
        <v>117</v>
      </c>
      <c r="F3" s="120"/>
    </row>
    <row r="4" spans="1:6" s="122" customFormat="1" ht="20.25">
      <c r="A4" s="121" t="s">
        <v>471</v>
      </c>
      <c r="E4" s="124" t="s">
        <v>472</v>
      </c>
      <c r="F4" s="120"/>
    </row>
    <row r="5" spans="1:6" s="122" customFormat="1" ht="18.95" customHeight="1">
      <c r="B5" s="125"/>
      <c r="C5" s="126"/>
      <c r="D5" s="126"/>
      <c r="F5" s="127"/>
    </row>
    <row r="6" spans="1:6" s="122" customFormat="1" ht="16.5" customHeight="1">
      <c r="A6" s="128" t="s">
        <v>499</v>
      </c>
      <c r="B6" s="126" t="s">
        <v>8</v>
      </c>
      <c r="C6" s="75" t="s">
        <v>9</v>
      </c>
      <c r="D6" s="129" t="s">
        <v>10</v>
      </c>
      <c r="E6" s="468" t="s">
        <v>498</v>
      </c>
      <c r="F6" s="127"/>
    </row>
    <row r="7" spans="1:6" s="122" customFormat="1" ht="13.5" customHeight="1">
      <c r="A7" s="128" t="s">
        <v>32</v>
      </c>
      <c r="B7" s="127" t="s">
        <v>118</v>
      </c>
      <c r="C7" s="130" t="s">
        <v>13</v>
      </c>
      <c r="D7" s="130" t="s">
        <v>14</v>
      </c>
      <c r="E7" s="469" t="s">
        <v>77</v>
      </c>
      <c r="F7" s="131"/>
    </row>
    <row r="8" spans="1:6" s="120" customFormat="1" ht="8.1" customHeight="1">
      <c r="E8" s="132"/>
    </row>
    <row r="9" spans="1:6" s="134" customFormat="1" ht="15" customHeight="1">
      <c r="A9" s="459" t="s">
        <v>34</v>
      </c>
      <c r="B9" s="453">
        <f>SUM(B10:B11)</f>
        <v>187</v>
      </c>
      <c r="C9" s="453">
        <f>SUM(C10:C11)</f>
        <v>76</v>
      </c>
      <c r="D9" s="453">
        <f>SUM(D10:D11)</f>
        <v>111</v>
      </c>
      <c r="E9" s="464" t="s">
        <v>437</v>
      </c>
      <c r="F9" s="133"/>
    </row>
    <row r="10" spans="1:6" s="136" customFormat="1" ht="15" customHeight="1">
      <c r="A10" s="289" t="s">
        <v>119</v>
      </c>
      <c r="B10" s="458">
        <f>SUM(C10:D10)</f>
        <v>59</v>
      </c>
      <c r="C10" s="136">
        <v>49</v>
      </c>
      <c r="D10" s="136">
        <v>10</v>
      </c>
      <c r="E10" s="444" t="s">
        <v>120</v>
      </c>
      <c r="F10" s="135"/>
    </row>
    <row r="11" spans="1:6" s="136" customFormat="1" ht="15" customHeight="1">
      <c r="A11" s="445" t="s">
        <v>121</v>
      </c>
      <c r="B11" s="458">
        <f>SUM(C11:D11)</f>
        <v>128</v>
      </c>
      <c r="C11" s="136">
        <v>27</v>
      </c>
      <c r="D11" s="136">
        <v>101</v>
      </c>
      <c r="E11" s="444" t="s">
        <v>122</v>
      </c>
      <c r="F11" s="133"/>
    </row>
    <row r="12" spans="1:6" s="134" customFormat="1" ht="15" customHeight="1">
      <c r="A12" s="228" t="s">
        <v>40</v>
      </c>
      <c r="B12" s="453">
        <f>SUM(B13:B15)</f>
        <v>325</v>
      </c>
      <c r="C12" s="453">
        <f>SUM(C13:C15)</f>
        <v>24</v>
      </c>
      <c r="D12" s="453">
        <f>SUM(D13:D15)</f>
        <v>301</v>
      </c>
      <c r="E12" s="464" t="s">
        <v>438</v>
      </c>
      <c r="F12" s="133"/>
    </row>
    <row r="13" spans="1:6" s="136" customFormat="1" ht="15" customHeight="1">
      <c r="A13" s="445" t="s">
        <v>123</v>
      </c>
      <c r="B13" s="451">
        <f>SUM(C13:D13)</f>
        <v>65</v>
      </c>
      <c r="C13" s="136">
        <v>10</v>
      </c>
      <c r="D13" s="136">
        <v>55</v>
      </c>
      <c r="E13" s="444" t="s">
        <v>124</v>
      </c>
      <c r="F13" s="135"/>
    </row>
    <row r="14" spans="1:6" s="136" customFormat="1" ht="15" customHeight="1">
      <c r="A14" s="445" t="s">
        <v>125</v>
      </c>
      <c r="B14" s="451">
        <f>SUM(C14:D14)</f>
        <v>247</v>
      </c>
      <c r="C14" s="136">
        <v>8</v>
      </c>
      <c r="D14" s="136">
        <v>239</v>
      </c>
      <c r="E14" s="444" t="s">
        <v>126</v>
      </c>
      <c r="F14" s="133"/>
    </row>
    <row r="15" spans="1:6" s="136" customFormat="1" ht="15" customHeight="1">
      <c r="A15" s="447" t="s">
        <v>414</v>
      </c>
      <c r="B15" s="451">
        <f>SUM(C15:D15)</f>
        <v>13</v>
      </c>
      <c r="C15" s="136">
        <v>6</v>
      </c>
      <c r="D15" s="136">
        <v>7</v>
      </c>
      <c r="E15" s="444" t="s">
        <v>415</v>
      </c>
      <c r="F15" s="133"/>
    </row>
    <row r="16" spans="1:6" s="134" customFormat="1" ht="15" customHeight="1">
      <c r="A16" s="460" t="s">
        <v>42</v>
      </c>
      <c r="B16" s="453">
        <f>SUM(B17:B21)</f>
        <v>517</v>
      </c>
      <c r="C16" s="453">
        <f>SUM(C17:C21)</f>
        <v>172</v>
      </c>
      <c r="D16" s="453">
        <f>SUM(D17:D21)</f>
        <v>345</v>
      </c>
      <c r="E16" s="464" t="s">
        <v>439</v>
      </c>
      <c r="F16" s="133"/>
    </row>
    <row r="17" spans="1:6" s="136" customFormat="1" ht="15" customHeight="1">
      <c r="A17" s="445" t="s">
        <v>127</v>
      </c>
      <c r="B17" s="451">
        <f>SUM(C17:D17)</f>
        <v>70</v>
      </c>
      <c r="C17" s="136">
        <v>23</v>
      </c>
      <c r="D17" s="136">
        <v>47</v>
      </c>
      <c r="E17" s="444" t="s">
        <v>440</v>
      </c>
      <c r="F17" s="120"/>
    </row>
    <row r="18" spans="1:6" s="136" customFormat="1" ht="15" customHeight="1">
      <c r="A18" s="445" t="s">
        <v>128</v>
      </c>
      <c r="B18" s="451">
        <f>SUM(C18:D18)</f>
        <v>71</v>
      </c>
      <c r="C18" s="136">
        <v>21</v>
      </c>
      <c r="D18" s="136">
        <v>50</v>
      </c>
      <c r="E18" s="444" t="s">
        <v>129</v>
      </c>
      <c r="F18" s="135"/>
    </row>
    <row r="19" spans="1:6" s="136" customFormat="1" ht="15" customHeight="1">
      <c r="A19" s="445" t="s">
        <v>130</v>
      </c>
      <c r="B19" s="451">
        <f>SUM(C19:D19)</f>
        <v>178</v>
      </c>
      <c r="C19" s="136">
        <v>48</v>
      </c>
      <c r="D19" s="136">
        <v>130</v>
      </c>
      <c r="E19" s="444" t="s">
        <v>131</v>
      </c>
      <c r="F19" s="135"/>
    </row>
    <row r="20" spans="1:6" s="136" customFormat="1" ht="15" customHeight="1">
      <c r="A20" s="445" t="s">
        <v>132</v>
      </c>
      <c r="B20" s="451">
        <f>SUM(C20:D20)</f>
        <v>78</v>
      </c>
      <c r="C20" s="136">
        <v>1</v>
      </c>
      <c r="D20" s="136">
        <v>77</v>
      </c>
      <c r="E20" s="444" t="s">
        <v>133</v>
      </c>
      <c r="F20" s="135"/>
    </row>
    <row r="21" spans="1:6" s="136" customFormat="1" ht="15" customHeight="1">
      <c r="A21" s="447" t="s">
        <v>134</v>
      </c>
      <c r="B21" s="451">
        <f>SUM(C21:D21)</f>
        <v>120</v>
      </c>
      <c r="C21" s="136">
        <v>79</v>
      </c>
      <c r="D21" s="136">
        <v>41</v>
      </c>
      <c r="E21" s="444" t="s">
        <v>135</v>
      </c>
      <c r="F21" s="133"/>
    </row>
    <row r="22" spans="1:6" s="134" customFormat="1" ht="15" customHeight="1">
      <c r="A22" s="461" t="s">
        <v>44</v>
      </c>
      <c r="B22" s="453">
        <f>SUM(B23:B31)</f>
        <v>3539</v>
      </c>
      <c r="C22" s="453">
        <f>SUM(C23:C31)</f>
        <v>1946</v>
      </c>
      <c r="D22" s="453">
        <f>SUM(D23:D31)</f>
        <v>1593</v>
      </c>
      <c r="E22" s="464" t="s">
        <v>441</v>
      </c>
      <c r="F22" s="133"/>
    </row>
    <row r="23" spans="1:6" s="136" customFormat="1" ht="15" customHeight="1">
      <c r="A23" s="443" t="s">
        <v>136</v>
      </c>
      <c r="B23" s="451">
        <f>SUM(C23:D23)</f>
        <v>594</v>
      </c>
      <c r="C23" s="482">
        <v>95</v>
      </c>
      <c r="D23" s="482">
        <v>499</v>
      </c>
      <c r="E23" s="444" t="s">
        <v>442</v>
      </c>
      <c r="F23" s="135"/>
    </row>
    <row r="24" spans="1:6" s="136" customFormat="1" ht="15" customHeight="1">
      <c r="A24" s="443" t="s">
        <v>137</v>
      </c>
      <c r="B24" s="451">
        <f t="shared" ref="B24:B26" si="0">SUM(C24:D24)</f>
        <v>342</v>
      </c>
      <c r="C24" s="482">
        <v>292</v>
      </c>
      <c r="D24" s="482">
        <v>50</v>
      </c>
      <c r="E24" s="444" t="s">
        <v>443</v>
      </c>
      <c r="F24" s="135"/>
    </row>
    <row r="25" spans="1:6" s="136" customFormat="1" ht="15" customHeight="1">
      <c r="A25" s="443" t="s">
        <v>138</v>
      </c>
      <c r="B25" s="451">
        <f t="shared" si="0"/>
        <v>541</v>
      </c>
      <c r="C25" s="482">
        <v>12</v>
      </c>
      <c r="D25" s="482">
        <v>529</v>
      </c>
      <c r="E25" s="444" t="s">
        <v>444</v>
      </c>
      <c r="F25" s="135"/>
    </row>
    <row r="26" spans="1:6" s="134" customFormat="1" ht="15" customHeight="1">
      <c r="A26" s="443" t="s">
        <v>139</v>
      </c>
      <c r="B26" s="451">
        <f t="shared" si="0"/>
        <v>293</v>
      </c>
      <c r="C26" s="482">
        <v>192</v>
      </c>
      <c r="D26" s="482">
        <v>101</v>
      </c>
      <c r="E26" s="444" t="s">
        <v>445</v>
      </c>
      <c r="F26" s="135"/>
    </row>
    <row r="27" spans="1:6" s="136" customFormat="1" ht="15" customHeight="1">
      <c r="A27" s="443" t="s">
        <v>140</v>
      </c>
      <c r="B27" s="451">
        <v>831</v>
      </c>
      <c r="C27" s="482">
        <v>618</v>
      </c>
      <c r="D27" s="482">
        <v>213</v>
      </c>
      <c r="E27" s="444" t="s">
        <v>141</v>
      </c>
      <c r="F27" s="135"/>
    </row>
    <row r="28" spans="1:6" s="136" customFormat="1" ht="15" customHeight="1">
      <c r="A28" s="445" t="s">
        <v>142</v>
      </c>
      <c r="B28" s="451">
        <v>214</v>
      </c>
      <c r="C28" s="482">
        <v>153</v>
      </c>
      <c r="D28" s="482">
        <v>61</v>
      </c>
      <c r="E28" s="444" t="s">
        <v>143</v>
      </c>
      <c r="F28" s="135"/>
    </row>
    <row r="29" spans="1:6" s="136" customFormat="1" ht="15" customHeight="1">
      <c r="A29" s="332" t="s">
        <v>144</v>
      </c>
      <c r="B29" s="451">
        <v>299</v>
      </c>
      <c r="C29" s="482">
        <v>253</v>
      </c>
      <c r="D29" s="482">
        <v>46</v>
      </c>
      <c r="E29" s="444" t="s">
        <v>145</v>
      </c>
      <c r="F29" s="133"/>
    </row>
    <row r="30" spans="1:6" s="136" customFormat="1" ht="15" customHeight="1">
      <c r="A30" s="443" t="s">
        <v>420</v>
      </c>
      <c r="B30" s="451">
        <v>301</v>
      </c>
      <c r="C30" s="482">
        <v>232</v>
      </c>
      <c r="D30" s="482">
        <v>69</v>
      </c>
      <c r="E30" s="444" t="s">
        <v>446</v>
      </c>
      <c r="F30" s="133"/>
    </row>
    <row r="31" spans="1:6" s="136" customFormat="1" ht="15" customHeight="1">
      <c r="A31" s="443" t="s">
        <v>421</v>
      </c>
      <c r="B31" s="451">
        <v>124</v>
      </c>
      <c r="C31" s="482">
        <v>99</v>
      </c>
      <c r="D31" s="482">
        <v>25</v>
      </c>
      <c r="E31" s="444" t="s">
        <v>473</v>
      </c>
      <c r="F31" s="133"/>
    </row>
    <row r="32" spans="1:6" s="134" customFormat="1" ht="15" customHeight="1">
      <c r="A32" s="459" t="s">
        <v>46</v>
      </c>
      <c r="B32" s="450">
        <f t="shared" ref="B32:C32" si="1">SUM(B33:B35)</f>
        <v>1803</v>
      </c>
      <c r="C32" s="450">
        <f t="shared" si="1"/>
        <v>945</v>
      </c>
      <c r="D32" s="450">
        <f>SUM(D33:D35)</f>
        <v>858</v>
      </c>
      <c r="E32" s="464" t="s">
        <v>447</v>
      </c>
      <c r="F32" s="133"/>
    </row>
    <row r="33" spans="1:6" s="136" customFormat="1" ht="15" customHeight="1">
      <c r="A33" s="443" t="s">
        <v>146</v>
      </c>
      <c r="B33" s="451">
        <f>SUM(C33:D33)</f>
        <v>998</v>
      </c>
      <c r="C33" s="136">
        <v>430</v>
      </c>
      <c r="D33" s="136">
        <v>568</v>
      </c>
      <c r="E33" s="444" t="s">
        <v>147</v>
      </c>
      <c r="F33" s="135"/>
    </row>
    <row r="34" spans="1:6" s="136" customFormat="1" ht="15" customHeight="1">
      <c r="A34" s="443" t="s">
        <v>148</v>
      </c>
      <c r="B34" s="451">
        <f>SUM(C34:D34)</f>
        <v>506</v>
      </c>
      <c r="C34" s="136">
        <v>341</v>
      </c>
      <c r="D34" s="136">
        <v>165</v>
      </c>
      <c r="E34" s="444" t="s">
        <v>149</v>
      </c>
      <c r="F34" s="133"/>
    </row>
    <row r="35" spans="1:6" s="136" customFormat="1" ht="15" customHeight="1">
      <c r="A35" s="443" t="s">
        <v>416</v>
      </c>
      <c r="B35" s="451">
        <f>SUM(C35:D35)</f>
        <v>299</v>
      </c>
      <c r="C35" s="136">
        <v>174</v>
      </c>
      <c r="D35" s="136">
        <v>125</v>
      </c>
      <c r="E35" s="444" t="s">
        <v>417</v>
      </c>
      <c r="F35" s="133"/>
    </row>
    <row r="36" spans="1:6" s="134" customFormat="1" ht="15" customHeight="1">
      <c r="A36" s="228" t="s">
        <v>48</v>
      </c>
      <c r="B36" s="453">
        <f>SUM(B37:B40)</f>
        <v>1743</v>
      </c>
      <c r="C36" s="453">
        <f>SUM(C37:C40)</f>
        <v>853</v>
      </c>
      <c r="D36" s="453">
        <f>SUM(D37:D40)</f>
        <v>890</v>
      </c>
      <c r="E36" s="464" t="s">
        <v>448</v>
      </c>
      <c r="F36" s="133"/>
    </row>
    <row r="37" spans="1:6" s="136" customFormat="1" ht="15" customHeight="1">
      <c r="A37" s="443" t="s">
        <v>150</v>
      </c>
      <c r="B37" s="451">
        <f>SUM(C37:D37)</f>
        <v>209</v>
      </c>
      <c r="C37" s="452">
        <v>107</v>
      </c>
      <c r="D37" s="452">
        <v>102</v>
      </c>
      <c r="E37" s="444" t="s">
        <v>151</v>
      </c>
      <c r="F37" s="135"/>
    </row>
    <row r="38" spans="1:6" s="136" customFormat="1" ht="15" customHeight="1">
      <c r="A38" s="443" t="s">
        <v>152</v>
      </c>
      <c r="B38" s="451">
        <f>SUM(C38:D38)</f>
        <v>516</v>
      </c>
      <c r="C38" s="452">
        <v>156</v>
      </c>
      <c r="D38" s="452">
        <v>360</v>
      </c>
      <c r="E38" s="444" t="s">
        <v>153</v>
      </c>
      <c r="F38" s="135"/>
    </row>
    <row r="39" spans="1:6" s="134" customFormat="1" ht="15" customHeight="1">
      <c r="A39" s="443" t="s">
        <v>154</v>
      </c>
      <c r="B39" s="451">
        <f>SUM(C39:D39)</f>
        <v>603</v>
      </c>
      <c r="C39" s="452">
        <v>402</v>
      </c>
      <c r="D39" s="452">
        <v>201</v>
      </c>
      <c r="E39" s="444" t="s">
        <v>155</v>
      </c>
      <c r="F39" s="133"/>
    </row>
    <row r="40" spans="1:6" s="134" customFormat="1" ht="15" customHeight="1">
      <c r="A40" s="443" t="s">
        <v>406</v>
      </c>
      <c r="B40" s="451">
        <f>SUM(C40:D40)</f>
        <v>415</v>
      </c>
      <c r="C40" s="452">
        <v>188</v>
      </c>
      <c r="D40" s="452">
        <v>227</v>
      </c>
      <c r="E40" s="444" t="s">
        <v>407</v>
      </c>
      <c r="F40" s="133"/>
    </row>
    <row r="41" spans="1:6" s="134" customFormat="1" ht="15" customHeight="1">
      <c r="A41" s="461" t="s">
        <v>50</v>
      </c>
      <c r="B41" s="453">
        <f>SUM(B42:B47)</f>
        <v>3346</v>
      </c>
      <c r="C41" s="453">
        <f>SUM(C42:C47)</f>
        <v>1910</v>
      </c>
      <c r="D41" s="453">
        <f>SUM(D42:D47)</f>
        <v>1436</v>
      </c>
      <c r="E41" s="464" t="s">
        <v>449</v>
      </c>
      <c r="F41" s="133"/>
    </row>
    <row r="42" spans="1:6" s="136" customFormat="1" ht="15" customHeight="1">
      <c r="A42" s="332" t="s">
        <v>156</v>
      </c>
      <c r="B42" s="451">
        <f t="shared" ref="B42:B47" si="2">SUM(C42:D42)</f>
        <v>512</v>
      </c>
      <c r="C42" s="452">
        <v>454</v>
      </c>
      <c r="D42" s="452">
        <v>58</v>
      </c>
      <c r="E42" s="444" t="s">
        <v>157</v>
      </c>
      <c r="F42" s="135"/>
    </row>
    <row r="43" spans="1:6" s="136" customFormat="1" ht="15" customHeight="1">
      <c r="A43" s="443" t="s">
        <v>158</v>
      </c>
      <c r="B43" s="451">
        <f t="shared" si="2"/>
        <v>354</v>
      </c>
      <c r="C43" s="452">
        <v>307</v>
      </c>
      <c r="D43" s="452">
        <v>47</v>
      </c>
      <c r="E43" s="444" t="s">
        <v>159</v>
      </c>
      <c r="F43" s="120"/>
    </row>
    <row r="44" spans="1:6" s="136" customFormat="1" ht="15" customHeight="1">
      <c r="A44" s="443" t="s">
        <v>160</v>
      </c>
      <c r="B44" s="451">
        <f t="shared" si="2"/>
        <v>487</v>
      </c>
      <c r="C44" s="452">
        <v>364</v>
      </c>
      <c r="D44" s="452">
        <v>123</v>
      </c>
      <c r="E44" s="444" t="s">
        <v>161</v>
      </c>
      <c r="F44" s="135"/>
    </row>
    <row r="45" spans="1:6" s="136" customFormat="1" ht="15" customHeight="1">
      <c r="A45" s="443" t="s">
        <v>162</v>
      </c>
      <c r="B45" s="451">
        <f t="shared" si="2"/>
        <v>456</v>
      </c>
      <c r="C45" s="452">
        <v>354</v>
      </c>
      <c r="D45" s="452">
        <v>102</v>
      </c>
      <c r="E45" s="444" t="s">
        <v>163</v>
      </c>
      <c r="F45" s="135"/>
    </row>
    <row r="46" spans="1:6" s="136" customFormat="1" ht="15" customHeight="1">
      <c r="A46" s="443" t="s">
        <v>164</v>
      </c>
      <c r="B46" s="451">
        <f t="shared" si="2"/>
        <v>1228</v>
      </c>
      <c r="C46" s="452">
        <v>200</v>
      </c>
      <c r="D46" s="452">
        <v>1028</v>
      </c>
      <c r="E46" s="444" t="s">
        <v>165</v>
      </c>
      <c r="F46" s="135"/>
    </row>
    <row r="47" spans="1:6" s="136" customFormat="1" ht="15" customHeight="1">
      <c r="A47" s="443" t="s">
        <v>425</v>
      </c>
      <c r="B47" s="451">
        <f t="shared" si="2"/>
        <v>309</v>
      </c>
      <c r="C47" s="452">
        <v>231</v>
      </c>
      <c r="D47" s="452">
        <v>78</v>
      </c>
      <c r="E47" s="444" t="s">
        <v>426</v>
      </c>
      <c r="F47" s="135"/>
    </row>
    <row r="48" spans="1:6" s="134" customFormat="1" ht="15" customHeight="1">
      <c r="A48" s="460" t="s">
        <v>52</v>
      </c>
      <c r="B48" s="453">
        <f>SUM(B49:B55)</f>
        <v>2016</v>
      </c>
      <c r="C48" s="453">
        <f>SUM(C49:C55)</f>
        <v>664</v>
      </c>
      <c r="D48" s="453">
        <f>SUM(D49:D55)</f>
        <v>1352</v>
      </c>
      <c r="E48" s="465" t="s">
        <v>53</v>
      </c>
      <c r="F48" s="133"/>
    </row>
    <row r="49" spans="1:6" s="136" customFormat="1" ht="15" customHeight="1">
      <c r="A49" s="445" t="s">
        <v>166</v>
      </c>
      <c r="B49" s="451">
        <f t="shared" ref="B49" si="3">SUM(C49:D49)</f>
        <v>278</v>
      </c>
      <c r="C49" s="452">
        <v>105</v>
      </c>
      <c r="D49" s="452">
        <v>173</v>
      </c>
      <c r="E49" s="444" t="s">
        <v>450</v>
      </c>
      <c r="F49" s="135"/>
    </row>
    <row r="50" spans="1:6" s="136" customFormat="1" ht="15" customHeight="1">
      <c r="A50" s="445" t="s">
        <v>167</v>
      </c>
      <c r="B50" s="451">
        <v>134</v>
      </c>
      <c r="C50" s="452">
        <v>67</v>
      </c>
      <c r="D50" s="452">
        <v>67</v>
      </c>
      <c r="E50" s="444" t="s">
        <v>168</v>
      </c>
      <c r="F50" s="135"/>
    </row>
    <row r="51" spans="1:6" s="136" customFormat="1" ht="15" customHeight="1">
      <c r="A51" s="445" t="s">
        <v>169</v>
      </c>
      <c r="B51" s="451">
        <v>104</v>
      </c>
      <c r="C51" s="452">
        <v>36</v>
      </c>
      <c r="D51" s="452">
        <v>68</v>
      </c>
      <c r="E51" s="444" t="s">
        <v>170</v>
      </c>
      <c r="F51" s="120"/>
    </row>
    <row r="52" spans="1:6" s="136" customFormat="1" ht="15" customHeight="1">
      <c r="A52" s="445" t="s">
        <v>171</v>
      </c>
      <c r="B52" s="451">
        <v>521</v>
      </c>
      <c r="C52" s="452">
        <v>153</v>
      </c>
      <c r="D52" s="452">
        <v>368</v>
      </c>
      <c r="E52" s="444" t="s">
        <v>172</v>
      </c>
      <c r="F52" s="135"/>
    </row>
    <row r="53" spans="1:6" s="136" customFormat="1" ht="15" customHeight="1">
      <c r="A53" s="445" t="s">
        <v>173</v>
      </c>
      <c r="B53" s="451">
        <v>513</v>
      </c>
      <c r="C53" s="452">
        <v>41</v>
      </c>
      <c r="D53" s="452">
        <v>472</v>
      </c>
      <c r="E53" s="444" t="s">
        <v>451</v>
      </c>
      <c r="F53" s="135"/>
    </row>
    <row r="54" spans="1:6" s="136" customFormat="1" ht="15" customHeight="1">
      <c r="A54" s="445" t="s">
        <v>174</v>
      </c>
      <c r="B54" s="451">
        <v>221</v>
      </c>
      <c r="C54" s="452">
        <v>70</v>
      </c>
      <c r="D54" s="452">
        <v>151</v>
      </c>
      <c r="E54" s="444" t="s">
        <v>175</v>
      </c>
      <c r="F54" s="135"/>
    </row>
    <row r="55" spans="1:6" s="136" customFormat="1" ht="15">
      <c r="A55" s="445" t="s">
        <v>424</v>
      </c>
      <c r="B55" s="451">
        <v>245</v>
      </c>
      <c r="C55" s="452">
        <v>192</v>
      </c>
      <c r="D55" s="452">
        <v>53</v>
      </c>
      <c r="E55" s="444" t="s">
        <v>434</v>
      </c>
      <c r="F55" s="135"/>
    </row>
    <row r="56" spans="1:6" s="136" customFormat="1" ht="12.75" customHeight="1">
      <c r="A56" s="72"/>
      <c r="B56" s="137"/>
      <c r="C56" s="137"/>
      <c r="D56" s="137"/>
      <c r="E56" s="138"/>
      <c r="F56" s="135"/>
    </row>
    <row r="57" spans="1:6" s="136" customFormat="1" ht="12.75" customHeight="1">
      <c r="A57" s="72"/>
      <c r="B57" s="137"/>
      <c r="C57" s="137"/>
      <c r="D57" s="137"/>
      <c r="E57" s="138"/>
      <c r="F57" s="135"/>
    </row>
    <row r="58" spans="1:6" s="136" customFormat="1" ht="12.75" customHeight="1">
      <c r="A58" s="72"/>
      <c r="B58" s="137"/>
      <c r="C58" s="137"/>
      <c r="D58" s="137"/>
      <c r="E58" s="138"/>
      <c r="F58" s="135"/>
    </row>
    <row r="59" spans="1:6" s="136" customFormat="1" ht="12.75" customHeight="1">
      <c r="A59" s="72"/>
      <c r="B59" s="137"/>
      <c r="C59" s="137"/>
      <c r="D59" s="137"/>
      <c r="E59" s="138"/>
      <c r="F59" s="135"/>
    </row>
    <row r="60" spans="1:6" s="136" customFormat="1" ht="12.75" customHeight="1">
      <c r="A60" s="72"/>
      <c r="B60" s="137"/>
      <c r="C60" s="137"/>
      <c r="D60" s="137"/>
      <c r="E60" s="138"/>
      <c r="F60" s="135"/>
    </row>
    <row r="61" spans="1:6" s="136" customFormat="1" ht="12.75" customHeight="1">
      <c r="A61" s="72"/>
      <c r="B61" s="137"/>
      <c r="C61" s="137"/>
      <c r="D61" s="137"/>
      <c r="E61" s="138"/>
      <c r="F61" s="135"/>
    </row>
    <row r="62" spans="1:6" s="136" customFormat="1" ht="12.75" customHeight="1">
      <c r="A62" s="72"/>
      <c r="B62" s="137"/>
      <c r="C62" s="137"/>
      <c r="D62" s="137"/>
      <c r="E62" s="138"/>
      <c r="F62" s="135"/>
    </row>
    <row r="63" spans="1:6" s="120" customFormat="1" ht="24.75" customHeight="1">
      <c r="A63" s="117" t="s">
        <v>4</v>
      </c>
      <c r="B63" s="122"/>
      <c r="C63" s="122"/>
      <c r="D63" s="122"/>
      <c r="E63" s="119" t="s">
        <v>5</v>
      </c>
    </row>
    <row r="64" spans="1:6" s="122" customFormat="1" ht="18.95" customHeight="1">
      <c r="E64" s="140"/>
    </row>
    <row r="65" spans="1:6" s="122" customFormat="1" ht="18.95" customHeight="1">
      <c r="A65" s="121" t="s">
        <v>116</v>
      </c>
      <c r="E65" s="123" t="s">
        <v>117</v>
      </c>
      <c r="F65" s="120"/>
    </row>
    <row r="66" spans="1:6" s="122" customFormat="1" ht="18.95" customHeight="1">
      <c r="A66" s="121" t="s">
        <v>474</v>
      </c>
      <c r="B66" s="120"/>
      <c r="C66" s="120"/>
      <c r="D66" s="575" t="s">
        <v>475</v>
      </c>
      <c r="E66" s="575"/>
      <c r="F66" s="120"/>
    </row>
    <row r="67" spans="1:6" s="122" customFormat="1" ht="18.95" customHeight="1">
      <c r="A67" s="141"/>
      <c r="B67" s="142"/>
      <c r="C67" s="126"/>
      <c r="D67" s="126"/>
      <c r="E67" s="143"/>
      <c r="F67" s="127"/>
    </row>
    <row r="68" spans="1:6" s="122" customFormat="1" ht="16.5" customHeight="1">
      <c r="A68" s="128" t="s">
        <v>499</v>
      </c>
      <c r="B68" s="126" t="s">
        <v>8</v>
      </c>
      <c r="C68" s="75" t="s">
        <v>9</v>
      </c>
      <c r="D68" s="129" t="s">
        <v>10</v>
      </c>
      <c r="E68" s="468" t="s">
        <v>498</v>
      </c>
      <c r="F68" s="127"/>
    </row>
    <row r="69" spans="1:6" s="122" customFormat="1" ht="13.5" customHeight="1">
      <c r="A69" s="128" t="s">
        <v>32</v>
      </c>
      <c r="B69" s="127" t="s">
        <v>118</v>
      </c>
      <c r="C69" s="130" t="s">
        <v>13</v>
      </c>
      <c r="D69" s="130" t="s">
        <v>14</v>
      </c>
      <c r="E69" s="469" t="s">
        <v>77</v>
      </c>
      <c r="F69" s="131"/>
    </row>
    <row r="70" spans="1:6" s="134" customFormat="1" ht="8.1" customHeight="1">
      <c r="A70" s="144"/>
      <c r="B70" s="120"/>
      <c r="C70" s="120"/>
      <c r="D70" s="120"/>
      <c r="E70" s="132"/>
      <c r="F70" s="120"/>
    </row>
    <row r="71" spans="1:6" s="136" customFormat="1" ht="15" customHeight="1">
      <c r="A71" s="228" t="s">
        <v>54</v>
      </c>
      <c r="B71" s="450">
        <f>SUM(B72:B75)</f>
        <v>3952</v>
      </c>
      <c r="C71" s="450">
        <f>SUM(C72:C75)</f>
        <v>317</v>
      </c>
      <c r="D71" s="450">
        <f>SUM(D72:D75)</f>
        <v>3635</v>
      </c>
      <c r="E71" s="466" t="s">
        <v>55</v>
      </c>
      <c r="F71" s="145"/>
    </row>
    <row r="72" spans="1:6" s="136" customFormat="1" ht="15" customHeight="1">
      <c r="A72" s="443" t="s">
        <v>435</v>
      </c>
      <c r="B72" s="451">
        <f>SUM(C72:D72)</f>
        <v>3109</v>
      </c>
      <c r="C72" s="449">
        <v>0</v>
      </c>
      <c r="D72" s="452">
        <v>3109</v>
      </c>
      <c r="E72" s="446" t="s">
        <v>452</v>
      </c>
      <c r="F72" s="135"/>
    </row>
    <row r="73" spans="1:6" s="136" customFormat="1" ht="15" customHeight="1">
      <c r="A73" s="443" t="s">
        <v>177</v>
      </c>
      <c r="B73" s="451">
        <f>SUM(C73:D73)</f>
        <v>192</v>
      </c>
      <c r="C73" s="452">
        <v>68</v>
      </c>
      <c r="D73" s="452">
        <v>124</v>
      </c>
      <c r="E73" s="446" t="s">
        <v>178</v>
      </c>
      <c r="F73" s="135"/>
    </row>
    <row r="74" spans="1:6" s="136" customFormat="1" ht="15" customHeight="1">
      <c r="A74" s="443" t="s">
        <v>179</v>
      </c>
      <c r="B74" s="451">
        <f>SUM(C74:D74)</f>
        <v>364</v>
      </c>
      <c r="C74" s="452">
        <v>68</v>
      </c>
      <c r="D74" s="452">
        <v>296</v>
      </c>
      <c r="E74" s="446" t="s">
        <v>180</v>
      </c>
      <c r="F74" s="135"/>
    </row>
    <row r="75" spans="1:6" s="136" customFormat="1" ht="15" customHeight="1">
      <c r="A75" s="190" t="s">
        <v>181</v>
      </c>
      <c r="B75" s="451">
        <f>SUM(C75:D75)</f>
        <v>287</v>
      </c>
      <c r="C75" s="452">
        <v>181</v>
      </c>
      <c r="D75" s="452">
        <v>106</v>
      </c>
      <c r="E75" s="446" t="s">
        <v>182</v>
      </c>
      <c r="F75" s="135"/>
    </row>
    <row r="76" spans="1:6" s="134" customFormat="1" ht="15" customHeight="1">
      <c r="A76" s="459" t="s">
        <v>56</v>
      </c>
      <c r="B76" s="450">
        <f>SUM(B77:B80)</f>
        <v>2655</v>
      </c>
      <c r="C76" s="450">
        <f>SUM(C77:C80)</f>
        <v>413</v>
      </c>
      <c r="D76" s="450">
        <f>SUM(D77:D80)</f>
        <v>2242</v>
      </c>
      <c r="E76" s="467" t="s">
        <v>453</v>
      </c>
      <c r="F76" s="133"/>
    </row>
    <row r="77" spans="1:6" s="136" customFormat="1" ht="15" customHeight="1">
      <c r="A77" s="443" t="s">
        <v>183</v>
      </c>
      <c r="B77" s="451">
        <f>SUM(C77:D77)</f>
        <v>566</v>
      </c>
      <c r="C77" s="452">
        <v>295</v>
      </c>
      <c r="D77" s="452">
        <v>271</v>
      </c>
      <c r="E77" s="446" t="s">
        <v>184</v>
      </c>
      <c r="F77" s="147"/>
    </row>
    <row r="78" spans="1:6" s="136" customFormat="1" ht="15" customHeight="1">
      <c r="A78" s="443" t="s">
        <v>185</v>
      </c>
      <c r="B78" s="451">
        <f>SUM(C78:D78)</f>
        <v>652</v>
      </c>
      <c r="C78" s="449">
        <v>0</v>
      </c>
      <c r="D78" s="452">
        <v>652</v>
      </c>
      <c r="E78" s="446" t="s">
        <v>186</v>
      </c>
      <c r="F78" s="148"/>
    </row>
    <row r="79" spans="1:6" s="136" customFormat="1" ht="15" customHeight="1">
      <c r="A79" s="443" t="s">
        <v>187</v>
      </c>
      <c r="B79" s="451">
        <f>SUM(C79:D79)</f>
        <v>924</v>
      </c>
      <c r="C79" s="452">
        <v>27</v>
      </c>
      <c r="D79" s="452">
        <v>897</v>
      </c>
      <c r="E79" s="446" t="s">
        <v>454</v>
      </c>
      <c r="F79" s="135"/>
    </row>
    <row r="80" spans="1:6" s="136" customFormat="1" ht="15" customHeight="1">
      <c r="A80" s="443" t="s">
        <v>188</v>
      </c>
      <c r="B80" s="451">
        <f>SUM(C80:D80)</f>
        <v>513</v>
      </c>
      <c r="C80" s="452">
        <v>91</v>
      </c>
      <c r="D80" s="452">
        <v>422</v>
      </c>
      <c r="E80" s="446" t="s">
        <v>455</v>
      </c>
      <c r="F80" s="135"/>
    </row>
    <row r="81" spans="1:6" s="134" customFormat="1" ht="15" customHeight="1">
      <c r="A81" s="459" t="s">
        <v>58</v>
      </c>
      <c r="B81" s="450">
        <f>SUM(B82:B85)</f>
        <v>2090</v>
      </c>
      <c r="C81" s="450">
        <f>SUM(C82:C85)</f>
        <v>1287</v>
      </c>
      <c r="D81" s="450">
        <f>SUM(D82:D85)</f>
        <v>803</v>
      </c>
      <c r="E81" s="467" t="s">
        <v>456</v>
      </c>
      <c r="F81" s="133"/>
    </row>
    <row r="82" spans="1:6" s="136" customFormat="1" ht="15" customHeight="1">
      <c r="A82" s="445" t="s">
        <v>189</v>
      </c>
      <c r="B82" s="451">
        <f>SUM(C82:D82)</f>
        <v>728</v>
      </c>
      <c r="C82" s="452">
        <v>463</v>
      </c>
      <c r="D82" s="452">
        <v>265</v>
      </c>
      <c r="E82" s="446" t="s">
        <v>190</v>
      </c>
      <c r="F82" s="133"/>
    </row>
    <row r="83" spans="1:6" s="136" customFormat="1" ht="15" customHeight="1">
      <c r="A83" s="445" t="s">
        <v>191</v>
      </c>
      <c r="B83" s="451">
        <f>SUM(C83:D83)</f>
        <v>661</v>
      </c>
      <c r="C83" s="452">
        <v>302</v>
      </c>
      <c r="D83" s="452">
        <v>359</v>
      </c>
      <c r="E83" s="446" t="s">
        <v>192</v>
      </c>
      <c r="F83" s="147"/>
    </row>
    <row r="84" spans="1:6" s="136" customFormat="1" ht="15" customHeight="1">
      <c r="A84" s="332" t="s">
        <v>410</v>
      </c>
      <c r="B84" s="451">
        <f>SUM(C84:D84)</f>
        <v>458</v>
      </c>
      <c r="C84" s="452">
        <v>381</v>
      </c>
      <c r="D84" s="452">
        <v>77</v>
      </c>
      <c r="E84" s="446" t="s">
        <v>412</v>
      </c>
      <c r="F84" s="147"/>
    </row>
    <row r="85" spans="1:6" s="136" customFormat="1" ht="15" customHeight="1">
      <c r="A85" s="445" t="s">
        <v>411</v>
      </c>
      <c r="B85" s="451">
        <f>SUM(C85:D85)</f>
        <v>243</v>
      </c>
      <c r="C85" s="452">
        <v>141</v>
      </c>
      <c r="D85" s="452">
        <v>102</v>
      </c>
      <c r="E85" s="446" t="s">
        <v>413</v>
      </c>
      <c r="F85" s="147"/>
    </row>
    <row r="86" spans="1:6" s="134" customFormat="1" ht="15" customHeight="1">
      <c r="A86" s="460" t="s">
        <v>60</v>
      </c>
      <c r="B86" s="450">
        <f>SUM(B87:B89)</f>
        <v>1516</v>
      </c>
      <c r="C86" s="450">
        <f>SUM(C87:C89)</f>
        <v>934</v>
      </c>
      <c r="D86" s="450">
        <f>SUM(D87:D89)</f>
        <v>582</v>
      </c>
      <c r="E86" s="467" t="s">
        <v>457</v>
      </c>
      <c r="F86" s="133"/>
    </row>
    <row r="87" spans="1:6" s="136" customFormat="1" ht="15" customHeight="1">
      <c r="A87" s="447" t="s">
        <v>193</v>
      </c>
      <c r="B87" s="451">
        <f>SUM(C87:D87)</f>
        <v>532</v>
      </c>
      <c r="C87" s="452">
        <v>441</v>
      </c>
      <c r="D87" s="452">
        <v>91</v>
      </c>
      <c r="E87" s="446" t="s">
        <v>194</v>
      </c>
      <c r="F87" s="133"/>
    </row>
    <row r="88" spans="1:6" s="136" customFormat="1" ht="15" customHeight="1">
      <c r="A88" s="443" t="s">
        <v>195</v>
      </c>
      <c r="B88" s="451">
        <f>SUM(C88:D88)</f>
        <v>520</v>
      </c>
      <c r="C88" s="452">
        <v>211</v>
      </c>
      <c r="D88" s="452">
        <v>309</v>
      </c>
      <c r="E88" s="446" t="s">
        <v>196</v>
      </c>
      <c r="F88" s="135"/>
    </row>
    <row r="89" spans="1:6" s="136" customFormat="1" ht="15" customHeight="1">
      <c r="A89" s="443" t="s">
        <v>418</v>
      </c>
      <c r="B89" s="451">
        <f>SUM(C89:D89)</f>
        <v>464</v>
      </c>
      <c r="C89" s="452">
        <v>282</v>
      </c>
      <c r="D89" s="452">
        <v>182</v>
      </c>
      <c r="E89" s="446" t="s">
        <v>419</v>
      </c>
      <c r="F89" s="135"/>
    </row>
    <row r="90" spans="1:6" s="134" customFormat="1" ht="15" customHeight="1">
      <c r="A90" s="461" t="s">
        <v>62</v>
      </c>
      <c r="B90" s="450">
        <f>SUM(B91:B96)</f>
        <v>2235</v>
      </c>
      <c r="C90" s="450">
        <f>SUM(C91:C96)</f>
        <v>863</v>
      </c>
      <c r="D90" s="450">
        <f>SUM(D91:D96)</f>
        <v>1372</v>
      </c>
      <c r="E90" s="467" t="s">
        <v>458</v>
      </c>
      <c r="F90" s="133"/>
    </row>
    <row r="91" spans="1:6" s="136" customFormat="1" ht="15" customHeight="1">
      <c r="A91" s="443" t="s">
        <v>197</v>
      </c>
      <c r="B91" s="451">
        <f t="shared" ref="B91:B96" si="4">SUM(C91:D91)</f>
        <v>243</v>
      </c>
      <c r="C91" s="452">
        <v>133</v>
      </c>
      <c r="D91" s="452">
        <v>110</v>
      </c>
      <c r="E91" s="446" t="s">
        <v>198</v>
      </c>
      <c r="F91" s="135"/>
    </row>
    <row r="92" spans="1:6" s="136" customFormat="1" ht="15" customHeight="1">
      <c r="A92" s="443" t="s">
        <v>199</v>
      </c>
      <c r="B92" s="451">
        <f t="shared" si="4"/>
        <v>402</v>
      </c>
      <c r="C92" s="452">
        <v>223</v>
      </c>
      <c r="D92" s="452">
        <v>179</v>
      </c>
      <c r="E92" s="446" t="s">
        <v>200</v>
      </c>
      <c r="F92" s="135"/>
    </row>
    <row r="93" spans="1:6" s="136" customFormat="1" ht="15" customHeight="1">
      <c r="A93" s="332" t="s">
        <v>201</v>
      </c>
      <c r="B93" s="451">
        <f t="shared" si="4"/>
        <v>153</v>
      </c>
      <c r="C93" s="452">
        <v>67</v>
      </c>
      <c r="D93" s="452">
        <v>86</v>
      </c>
      <c r="E93" s="446" t="s">
        <v>202</v>
      </c>
      <c r="F93" s="120"/>
    </row>
    <row r="94" spans="1:6" s="136" customFormat="1" ht="15" customHeight="1">
      <c r="A94" s="443" t="s">
        <v>203</v>
      </c>
      <c r="B94" s="451">
        <f t="shared" si="4"/>
        <v>373</v>
      </c>
      <c r="C94" s="452">
        <v>160</v>
      </c>
      <c r="D94" s="452">
        <v>213</v>
      </c>
      <c r="E94" s="446" t="s">
        <v>204</v>
      </c>
      <c r="F94" s="133"/>
    </row>
    <row r="95" spans="1:6" s="134" customFormat="1" ht="15" customHeight="1">
      <c r="A95" s="443" t="s">
        <v>205</v>
      </c>
      <c r="B95" s="451">
        <f t="shared" si="4"/>
        <v>787</v>
      </c>
      <c r="C95" s="452">
        <v>118</v>
      </c>
      <c r="D95" s="452">
        <v>669</v>
      </c>
      <c r="E95" s="446" t="s">
        <v>206</v>
      </c>
      <c r="F95" s="135"/>
    </row>
    <row r="96" spans="1:6" s="134" customFormat="1" ht="15" customHeight="1">
      <c r="A96" s="448" t="s">
        <v>427</v>
      </c>
      <c r="B96" s="451">
        <f t="shared" si="4"/>
        <v>277</v>
      </c>
      <c r="C96" s="452">
        <v>162</v>
      </c>
      <c r="D96" s="452">
        <v>115</v>
      </c>
      <c r="E96" s="446" t="s">
        <v>428</v>
      </c>
      <c r="F96" s="135"/>
    </row>
    <row r="97" spans="1:6" s="134" customFormat="1" ht="15" customHeight="1">
      <c r="A97" s="462" t="s">
        <v>64</v>
      </c>
      <c r="B97" s="450">
        <f>SUM(B98:B101)</f>
        <v>1768</v>
      </c>
      <c r="C97" s="450">
        <f>SUM(C98:C101)</f>
        <v>477</v>
      </c>
      <c r="D97" s="450">
        <f>SUM(D98:D101)</f>
        <v>1291</v>
      </c>
      <c r="E97" s="467" t="s">
        <v>459</v>
      </c>
      <c r="F97" s="133"/>
    </row>
    <row r="98" spans="1:6" s="136" customFormat="1" ht="15" customHeight="1">
      <c r="A98" s="332" t="s">
        <v>207</v>
      </c>
      <c r="B98" s="451">
        <f>SUM(C98:D98)</f>
        <v>201</v>
      </c>
      <c r="C98" s="452">
        <v>142</v>
      </c>
      <c r="D98" s="452">
        <v>59</v>
      </c>
      <c r="E98" s="446" t="s">
        <v>208</v>
      </c>
      <c r="F98" s="135"/>
    </row>
    <row r="99" spans="1:6" s="136" customFormat="1" ht="15" customHeight="1">
      <c r="A99" s="445" t="s">
        <v>209</v>
      </c>
      <c r="B99" s="451">
        <f>SUM(C99:D99)</f>
        <v>1130</v>
      </c>
      <c r="C99" s="452">
        <v>23</v>
      </c>
      <c r="D99" s="452">
        <v>1107</v>
      </c>
      <c r="E99" s="446" t="s">
        <v>460</v>
      </c>
      <c r="F99" s="135"/>
    </row>
    <row r="100" spans="1:6" s="136" customFormat="1" ht="15" customHeight="1">
      <c r="A100" s="445" t="s">
        <v>210</v>
      </c>
      <c r="B100" s="451">
        <f>SUM(C100:D100)</f>
        <v>167</v>
      </c>
      <c r="C100" s="452">
        <v>164</v>
      </c>
      <c r="D100" s="452">
        <v>3</v>
      </c>
      <c r="E100" s="446" t="s">
        <v>211</v>
      </c>
      <c r="F100" s="133"/>
    </row>
    <row r="101" spans="1:6" s="136" customFormat="1" ht="15" customHeight="1">
      <c r="A101" s="445" t="s">
        <v>436</v>
      </c>
      <c r="B101" s="451">
        <f>SUM(C101:D101)</f>
        <v>270</v>
      </c>
      <c r="C101" s="452">
        <v>148</v>
      </c>
      <c r="D101" s="452">
        <v>122</v>
      </c>
      <c r="E101" s="446" t="s">
        <v>212</v>
      </c>
      <c r="F101" s="135"/>
    </row>
    <row r="102" spans="1:6" s="134" customFormat="1" ht="15" customHeight="1">
      <c r="A102" s="228" t="s">
        <v>66</v>
      </c>
      <c r="B102" s="450">
        <f>SUM(B103:B106)</f>
        <v>1872</v>
      </c>
      <c r="C102" s="450">
        <f>SUM(C103:C106)</f>
        <v>1368</v>
      </c>
      <c r="D102" s="450">
        <f>SUM(D103:D106)</f>
        <v>504</v>
      </c>
      <c r="E102" s="467" t="s">
        <v>461</v>
      </c>
      <c r="F102" s="133"/>
    </row>
    <row r="103" spans="1:6" s="134" customFormat="1" ht="15" customHeight="1">
      <c r="A103" s="445" t="s">
        <v>213</v>
      </c>
      <c r="B103" s="451">
        <f>SUM(C103:D103)</f>
        <v>419</v>
      </c>
      <c r="C103" s="452">
        <v>284</v>
      </c>
      <c r="D103" s="452">
        <v>135</v>
      </c>
      <c r="E103" s="446" t="s">
        <v>214</v>
      </c>
      <c r="F103" s="135"/>
    </row>
    <row r="104" spans="1:6" s="136" customFormat="1" ht="15" customHeight="1">
      <c r="A104" s="445" t="s">
        <v>215</v>
      </c>
      <c r="B104" s="451">
        <f>SUM(C104:D104)</f>
        <v>670</v>
      </c>
      <c r="C104" s="452">
        <v>599</v>
      </c>
      <c r="D104" s="452">
        <v>71</v>
      </c>
      <c r="E104" s="446" t="s">
        <v>216</v>
      </c>
      <c r="F104" s="135"/>
    </row>
    <row r="105" spans="1:6" s="136" customFormat="1" ht="15" customHeight="1">
      <c r="A105" s="445" t="s">
        <v>217</v>
      </c>
      <c r="B105" s="451">
        <f>SUM(C105:D105)</f>
        <v>582</v>
      </c>
      <c r="C105" s="452">
        <v>369</v>
      </c>
      <c r="D105" s="452">
        <v>213</v>
      </c>
      <c r="E105" s="446" t="s">
        <v>218</v>
      </c>
      <c r="F105" s="135"/>
    </row>
    <row r="106" spans="1:6" s="136" customFormat="1" ht="15" customHeight="1">
      <c r="A106" s="445" t="s">
        <v>408</v>
      </c>
      <c r="B106" s="451">
        <f>SUM(C106:D106)</f>
        <v>201</v>
      </c>
      <c r="C106" s="452">
        <v>116</v>
      </c>
      <c r="D106" s="452">
        <v>85</v>
      </c>
      <c r="E106" s="446" t="s">
        <v>409</v>
      </c>
      <c r="F106" s="135"/>
    </row>
    <row r="107" spans="1:6" s="146" customFormat="1" ht="15" customHeight="1">
      <c r="A107" s="290" t="s">
        <v>68</v>
      </c>
      <c r="B107" s="450">
        <f>SUM(B108:B114)</f>
        <v>3033</v>
      </c>
      <c r="C107" s="450">
        <f>SUM(C108:C114)</f>
        <v>1190</v>
      </c>
      <c r="D107" s="450">
        <f>SUM(D108:D114)</f>
        <v>1843</v>
      </c>
      <c r="E107" s="467" t="s">
        <v>462</v>
      </c>
      <c r="F107" s="133"/>
    </row>
    <row r="108" spans="1:6" s="136" customFormat="1" ht="15" customHeight="1">
      <c r="A108" s="445" t="s">
        <v>219</v>
      </c>
      <c r="B108" s="451">
        <f t="shared" ref="B108:B114" si="5">SUM(C108:D108)</f>
        <v>481</v>
      </c>
      <c r="C108" s="452">
        <v>421</v>
      </c>
      <c r="D108" s="452">
        <v>60</v>
      </c>
      <c r="E108" s="446" t="s">
        <v>220</v>
      </c>
      <c r="F108" s="120"/>
    </row>
    <row r="109" spans="1:6" s="136" customFormat="1" ht="15" customHeight="1">
      <c r="A109" s="463" t="s">
        <v>221</v>
      </c>
      <c r="B109" s="451">
        <f t="shared" si="5"/>
        <v>112</v>
      </c>
      <c r="C109" s="452">
        <v>112</v>
      </c>
      <c r="D109" s="449">
        <v>0</v>
      </c>
      <c r="E109" s="446" t="s">
        <v>463</v>
      </c>
      <c r="F109" s="135"/>
    </row>
    <row r="110" spans="1:6" s="136" customFormat="1" ht="15" customHeight="1">
      <c r="A110" s="190" t="s">
        <v>222</v>
      </c>
      <c r="B110" s="451">
        <f t="shared" si="5"/>
        <v>495</v>
      </c>
      <c r="C110" s="452">
        <v>253</v>
      </c>
      <c r="D110" s="452">
        <v>242</v>
      </c>
      <c r="E110" s="446" t="s">
        <v>223</v>
      </c>
      <c r="F110" s="135"/>
    </row>
    <row r="111" spans="1:6" s="120" customFormat="1" ht="15" customHeight="1">
      <c r="A111" s="190" t="s">
        <v>224</v>
      </c>
      <c r="B111" s="451">
        <f t="shared" si="5"/>
        <v>929</v>
      </c>
      <c r="C111" s="452">
        <v>68</v>
      </c>
      <c r="D111" s="452">
        <v>861</v>
      </c>
      <c r="E111" s="446" t="s">
        <v>464</v>
      </c>
    </row>
    <row r="112" spans="1:6" s="120" customFormat="1" ht="15" customHeight="1">
      <c r="A112" s="190" t="s">
        <v>225</v>
      </c>
      <c r="B112" s="451">
        <f t="shared" si="5"/>
        <v>180</v>
      </c>
      <c r="C112" s="452">
        <v>3</v>
      </c>
      <c r="D112" s="452">
        <v>177</v>
      </c>
      <c r="E112" s="446" t="s">
        <v>465</v>
      </c>
      <c r="F112" s="149"/>
    </row>
    <row r="113" spans="1:6" s="120" customFormat="1" ht="15" customHeight="1">
      <c r="A113" s="190" t="s">
        <v>226</v>
      </c>
      <c r="B113" s="451">
        <f t="shared" si="5"/>
        <v>522</v>
      </c>
      <c r="C113" s="452">
        <v>91</v>
      </c>
      <c r="D113" s="452">
        <v>431</v>
      </c>
      <c r="E113" s="446" t="s">
        <v>227</v>
      </c>
      <c r="F113" s="149"/>
    </row>
    <row r="114" spans="1:6" s="120" customFormat="1" ht="15" customHeight="1">
      <c r="A114" s="190" t="s">
        <v>422</v>
      </c>
      <c r="B114" s="451">
        <f t="shared" si="5"/>
        <v>314</v>
      </c>
      <c r="C114" s="452">
        <v>242</v>
      </c>
      <c r="D114" s="452">
        <v>72</v>
      </c>
      <c r="E114" s="446" t="s">
        <v>423</v>
      </c>
      <c r="F114" s="149"/>
    </row>
    <row r="115" spans="1:6" s="146" customFormat="1" ht="15" customHeight="1">
      <c r="A115" s="456" t="s">
        <v>70</v>
      </c>
      <c r="B115" s="150">
        <f>B107+B102+B97+B90+B86+B81+B76+B71+B48+B41+B36+B32+B22+B16+B12+B9</f>
        <v>32597</v>
      </c>
      <c r="C115" s="150">
        <f>C107+C102+C97+C90+C86+C81+C76+C71+C48+C41+C36+C32+C22+C16+C12+C9</f>
        <v>13439</v>
      </c>
      <c r="D115" s="150">
        <f>D107+D102+D97+D90+D86+D81+D76+D71+D48+D41+D36+D32+D22+D16+D12+D9</f>
        <v>19158</v>
      </c>
      <c r="E115" s="466" t="s">
        <v>8</v>
      </c>
    </row>
    <row r="116" spans="1:6" s="146" customFormat="1" ht="13.5" customHeight="1">
      <c r="A116" s="79"/>
      <c r="C116" s="151"/>
      <c r="D116" s="151"/>
      <c r="E116" s="139"/>
    </row>
    <row r="117" spans="1:6" s="146" customFormat="1" ht="13.5" customHeight="1">
      <c r="A117" s="79"/>
      <c r="B117" s="151"/>
      <c r="C117" s="151"/>
      <c r="D117" s="151"/>
      <c r="E117" s="152"/>
    </row>
    <row r="118" spans="1:6" s="146" customFormat="1" ht="13.5" customHeight="1">
      <c r="A118" s="79"/>
      <c r="B118" s="151"/>
      <c r="C118" s="151"/>
      <c r="D118" s="151"/>
      <c r="E118" s="152"/>
    </row>
    <row r="119" spans="1:6" s="146" customFormat="1" ht="13.5" customHeight="1">
      <c r="A119" s="79"/>
      <c r="B119" s="151"/>
      <c r="C119" s="151"/>
      <c r="D119" s="151"/>
      <c r="E119" s="152"/>
    </row>
    <row r="120" spans="1:6" s="146" customFormat="1" ht="12" customHeight="1">
      <c r="A120" s="79"/>
      <c r="B120" s="151"/>
      <c r="C120" s="151"/>
      <c r="D120" s="151"/>
      <c r="E120" s="152"/>
    </row>
    <row r="121" spans="1:6" s="146" customFormat="1" ht="13.5" customHeight="1">
      <c r="A121" s="79"/>
      <c r="B121" s="151"/>
      <c r="C121" s="151"/>
      <c r="D121" s="151"/>
    </row>
    <row r="122" spans="1:6" s="120" customFormat="1" ht="13.5" customHeight="1">
      <c r="A122" s="88" t="s">
        <v>468</v>
      </c>
      <c r="B122" s="54"/>
      <c r="C122" s="54"/>
      <c r="D122" s="93"/>
      <c r="E122" s="89" t="s">
        <v>495</v>
      </c>
    </row>
    <row r="123" spans="1:6" s="54" customFormat="1" ht="12.75" customHeight="1">
      <c r="A123" s="90" t="s">
        <v>467</v>
      </c>
      <c r="E123" s="91" t="s">
        <v>385</v>
      </c>
    </row>
    <row r="124" spans="1:6" s="120" customFormat="1" ht="12.75" customHeight="1">
      <c r="A124" s="457"/>
      <c r="B124" s="457"/>
      <c r="C124" s="457"/>
      <c r="D124" s="457"/>
      <c r="E124" s="457"/>
    </row>
    <row r="125" spans="1:6" s="120" customFormat="1" ht="12.75" customHeight="1">
      <c r="E125" s="132"/>
    </row>
    <row r="126" spans="1:6" s="120" customFormat="1" ht="12.75" customHeight="1">
      <c r="E126" s="132"/>
    </row>
    <row r="127" spans="1:6" s="120" customFormat="1" ht="13.5" customHeight="1">
      <c r="E127" s="132"/>
    </row>
    <row r="128" spans="1:6" s="120" customFormat="1" ht="13.5" customHeight="1">
      <c r="E128" s="132"/>
    </row>
    <row r="129" spans="5:5" s="120" customFormat="1" ht="13.5" customHeight="1">
      <c r="E129" s="132"/>
    </row>
  </sheetData>
  <mergeCells count="1">
    <mergeCell ref="D66:E6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B12 B16 B22 B32 B36 B41 B48 B76 B81 B86 B90 B97 B102 B10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1:M62"/>
  <sheetViews>
    <sheetView showGridLines="0" topLeftCell="A37" workbookViewId="0"/>
  </sheetViews>
  <sheetFormatPr baseColWidth="10" defaultRowHeight="12.75"/>
  <cols>
    <col min="1" max="1" width="25.7109375" style="407" customWidth="1"/>
    <col min="2" max="2" width="14.7109375" style="407" customWidth="1"/>
    <col min="3" max="3" width="20.42578125" style="407" customWidth="1"/>
    <col min="4" max="4" width="18.5703125" style="407" customWidth="1"/>
    <col min="5" max="5" width="29.7109375" style="407" customWidth="1"/>
    <col min="6" max="6" width="3.7109375" style="407" customWidth="1"/>
    <col min="7" max="16384" width="11.42578125" style="407"/>
  </cols>
  <sheetData>
    <row r="1" spans="1:7" ht="22.5">
      <c r="A1" s="153" t="s">
        <v>4</v>
      </c>
      <c r="B1" s="154"/>
      <c r="C1" s="154"/>
      <c r="E1" s="155" t="s">
        <v>5</v>
      </c>
    </row>
    <row r="2" spans="1:7">
      <c r="A2" s="154"/>
      <c r="B2" s="154"/>
      <c r="C2" s="154"/>
      <c r="D2" s="156"/>
    </row>
    <row r="3" spans="1:7" ht="20.25">
      <c r="A3" s="157" t="s">
        <v>228</v>
      </c>
      <c r="B3" s="158"/>
      <c r="C3" s="154"/>
      <c r="E3" s="159" t="s">
        <v>394</v>
      </c>
    </row>
    <row r="4" spans="1:7" ht="20.25">
      <c r="A4" s="160" t="s">
        <v>229</v>
      </c>
      <c r="B4" s="154"/>
      <c r="C4" s="154"/>
      <c r="D4" s="156"/>
      <c r="E4" s="159" t="s">
        <v>395</v>
      </c>
    </row>
    <row r="6" spans="1:7">
      <c r="A6" s="161" t="s">
        <v>32</v>
      </c>
      <c r="B6" s="164" t="s">
        <v>8</v>
      </c>
      <c r="C6" s="164" t="s">
        <v>9</v>
      </c>
      <c r="D6" s="165" t="s">
        <v>10</v>
      </c>
      <c r="E6" s="162" t="s">
        <v>33</v>
      </c>
      <c r="F6" s="166"/>
    </row>
    <row r="7" spans="1:7">
      <c r="A7" s="163"/>
      <c r="B7" s="167" t="s">
        <v>12</v>
      </c>
      <c r="C7" s="168" t="s">
        <v>13</v>
      </c>
      <c r="D7" s="168" t="s">
        <v>14</v>
      </c>
      <c r="E7" s="168"/>
      <c r="F7" s="168"/>
    </row>
    <row r="8" spans="1:7">
      <c r="A8" s="470" t="s">
        <v>386</v>
      </c>
      <c r="B8" s="166"/>
      <c r="C8" s="166"/>
      <c r="D8" s="166"/>
      <c r="E8" s="316" t="s">
        <v>387</v>
      </c>
      <c r="F8" s="168"/>
    </row>
    <row r="9" spans="1:7" ht="15.95" customHeight="1">
      <c r="A9" s="169">
        <v>2005</v>
      </c>
      <c r="B9" s="170">
        <f t="shared" ref="B9:B16" si="0">C9+D9</f>
        <v>5854</v>
      </c>
      <c r="C9" s="170">
        <v>2269</v>
      </c>
      <c r="D9" s="170">
        <v>3585</v>
      </c>
      <c r="E9" s="276">
        <v>2005</v>
      </c>
      <c r="F9" s="171"/>
      <c r="G9" s="423"/>
    </row>
    <row r="10" spans="1:7" ht="15.95" customHeight="1">
      <c r="A10" s="169">
        <v>2006</v>
      </c>
      <c r="B10" s="170">
        <f t="shared" si="0"/>
        <v>5982</v>
      </c>
      <c r="C10" s="170">
        <v>2282</v>
      </c>
      <c r="D10" s="170">
        <v>3700</v>
      </c>
      <c r="E10" s="276">
        <v>2006</v>
      </c>
      <c r="F10" s="171"/>
      <c r="G10" s="424"/>
    </row>
    <row r="11" spans="1:7" ht="15.95" customHeight="1">
      <c r="A11" s="169">
        <v>2007</v>
      </c>
      <c r="B11" s="170">
        <f t="shared" si="0"/>
        <v>6111</v>
      </c>
      <c r="C11" s="170">
        <v>2296</v>
      </c>
      <c r="D11" s="170">
        <v>3815</v>
      </c>
      <c r="E11" s="276">
        <v>2007</v>
      </c>
      <c r="F11" s="171"/>
      <c r="G11" s="425"/>
    </row>
    <row r="12" spans="1:7" ht="15.95" customHeight="1">
      <c r="A12" s="169">
        <v>2008</v>
      </c>
      <c r="B12" s="170">
        <f t="shared" si="0"/>
        <v>6239</v>
      </c>
      <c r="C12" s="170">
        <v>2309</v>
      </c>
      <c r="D12" s="170">
        <v>3930</v>
      </c>
      <c r="E12" s="276">
        <v>2008</v>
      </c>
      <c r="F12" s="172"/>
      <c r="G12" s="424"/>
    </row>
    <row r="13" spans="1:7" ht="15.95" customHeight="1">
      <c r="A13" s="169">
        <v>2009</v>
      </c>
      <c r="B13" s="170">
        <f t="shared" si="0"/>
        <v>6368</v>
      </c>
      <c r="C13" s="170">
        <v>2323</v>
      </c>
      <c r="D13" s="170">
        <v>4045</v>
      </c>
      <c r="E13" s="276">
        <v>2009</v>
      </c>
      <c r="F13" s="171"/>
      <c r="G13" s="425"/>
    </row>
    <row r="14" spans="1:7" ht="15.95" customHeight="1">
      <c r="A14" s="169">
        <v>2010</v>
      </c>
      <c r="B14" s="170">
        <f t="shared" si="0"/>
        <v>6516</v>
      </c>
      <c r="C14" s="170">
        <v>2343</v>
      </c>
      <c r="D14" s="170">
        <v>4173</v>
      </c>
      <c r="E14" s="328">
        <v>2010</v>
      </c>
      <c r="F14" s="171"/>
      <c r="G14" s="424"/>
    </row>
    <row r="15" spans="1:7" ht="15.95" customHeight="1">
      <c r="A15" s="169">
        <v>2011</v>
      </c>
      <c r="B15" s="170">
        <f t="shared" si="0"/>
        <v>6665</v>
      </c>
      <c r="C15" s="170">
        <v>2364</v>
      </c>
      <c r="D15" s="170">
        <v>4301</v>
      </c>
      <c r="E15" s="328">
        <v>2011</v>
      </c>
      <c r="F15" s="171"/>
      <c r="G15" s="425"/>
    </row>
    <row r="16" spans="1:7" ht="15.95" customHeight="1">
      <c r="A16" s="169">
        <v>2012</v>
      </c>
      <c r="B16" s="170">
        <f t="shared" si="0"/>
        <v>6813</v>
      </c>
      <c r="C16" s="170">
        <v>2384</v>
      </c>
      <c r="D16" s="170">
        <v>4429</v>
      </c>
      <c r="E16" s="328">
        <v>2012</v>
      </c>
      <c r="F16" s="171"/>
      <c r="G16" s="423"/>
    </row>
    <row r="17" spans="1:7" ht="15">
      <c r="A17" s="173"/>
      <c r="B17" s="170"/>
      <c r="C17" s="170"/>
      <c r="D17" s="170"/>
      <c r="E17" s="170"/>
      <c r="F17" s="171"/>
      <c r="G17" s="424"/>
    </row>
    <row r="18" spans="1:7">
      <c r="A18" s="173"/>
      <c r="B18" s="170"/>
      <c r="C18" s="170"/>
      <c r="D18" s="170"/>
      <c r="E18" s="170"/>
      <c r="F18" s="171"/>
      <c r="G18" s="425"/>
    </row>
    <row r="19" spans="1:7" ht="20.25">
      <c r="A19" s="157" t="s">
        <v>230</v>
      </c>
      <c r="B19" s="158"/>
      <c r="C19" s="154"/>
      <c r="D19" s="578" t="s">
        <v>231</v>
      </c>
      <c r="E19" s="578"/>
      <c r="G19" s="424"/>
    </row>
    <row r="20" spans="1:7" ht="18.95" customHeight="1">
      <c r="A20" s="160" t="s">
        <v>476</v>
      </c>
      <c r="B20" s="154"/>
      <c r="C20" s="154"/>
      <c r="D20" s="577" t="s">
        <v>232</v>
      </c>
      <c r="E20" s="577"/>
      <c r="G20" s="425"/>
    </row>
    <row r="21" spans="1:7" ht="18.95" customHeight="1">
      <c r="G21" s="424"/>
    </row>
    <row r="22" spans="1:7">
      <c r="G22" s="425"/>
    </row>
    <row r="23" spans="1:7">
      <c r="A23" s="161" t="s">
        <v>32</v>
      </c>
      <c r="B23" s="164" t="s">
        <v>8</v>
      </c>
      <c r="C23" s="175" t="s">
        <v>81</v>
      </c>
      <c r="D23" s="175" t="s">
        <v>83</v>
      </c>
      <c r="E23" s="162" t="s">
        <v>33</v>
      </c>
      <c r="F23" s="166"/>
    </row>
    <row r="24" spans="1:7">
      <c r="A24" s="163"/>
      <c r="B24" s="167" t="s">
        <v>12</v>
      </c>
      <c r="C24" s="168" t="s">
        <v>80</v>
      </c>
      <c r="D24" s="168" t="s">
        <v>82</v>
      </c>
      <c r="F24" s="168"/>
    </row>
    <row r="25" spans="1:7" ht="15.95" customHeight="1">
      <c r="A25" s="176" t="s">
        <v>233</v>
      </c>
      <c r="B25" s="166"/>
      <c r="C25" s="166"/>
      <c r="D25" s="166"/>
      <c r="E25" s="177" t="s">
        <v>10</v>
      </c>
      <c r="F25" s="168"/>
    </row>
    <row r="26" spans="1:7" ht="15.95" customHeight="1">
      <c r="A26" s="169">
        <v>2005</v>
      </c>
      <c r="B26" s="170">
        <f t="shared" ref="B26:B33" si="1">D26+C26</f>
        <v>3585</v>
      </c>
      <c r="C26" s="170">
        <v>2915</v>
      </c>
      <c r="D26" s="170">
        <v>670</v>
      </c>
      <c r="E26" s="276">
        <v>2005</v>
      </c>
      <c r="F26" s="171"/>
      <c r="G26" s="169"/>
    </row>
    <row r="27" spans="1:7" ht="15.95" customHeight="1">
      <c r="A27" s="169">
        <v>2006</v>
      </c>
      <c r="B27" s="170">
        <f t="shared" si="1"/>
        <v>3700</v>
      </c>
      <c r="C27" s="170">
        <v>3004</v>
      </c>
      <c r="D27" s="170">
        <v>696</v>
      </c>
      <c r="E27" s="276">
        <v>2006</v>
      </c>
      <c r="F27" s="171"/>
      <c r="G27" s="169"/>
    </row>
    <row r="28" spans="1:7" ht="15.95" customHeight="1">
      <c r="A28" s="169">
        <v>2007</v>
      </c>
      <c r="B28" s="170">
        <f t="shared" si="1"/>
        <v>3815</v>
      </c>
      <c r="C28" s="170">
        <v>3093</v>
      </c>
      <c r="D28" s="170">
        <v>722</v>
      </c>
      <c r="E28" s="276">
        <v>2007</v>
      </c>
      <c r="F28" s="171"/>
      <c r="G28" s="169"/>
    </row>
    <row r="29" spans="1:7" ht="15.95" customHeight="1">
      <c r="A29" s="169">
        <v>2008</v>
      </c>
      <c r="B29" s="170">
        <f t="shared" si="1"/>
        <v>3930</v>
      </c>
      <c r="C29" s="170">
        <v>3182</v>
      </c>
      <c r="D29" s="170">
        <v>748</v>
      </c>
      <c r="E29" s="276">
        <v>2008</v>
      </c>
      <c r="F29" s="172"/>
      <c r="G29" s="169"/>
    </row>
    <row r="30" spans="1:7" ht="15.95" customHeight="1">
      <c r="A30" s="169">
        <v>2009</v>
      </c>
      <c r="B30" s="170">
        <f t="shared" si="1"/>
        <v>4045</v>
      </c>
      <c r="C30" s="170">
        <v>3272</v>
      </c>
      <c r="D30" s="170">
        <v>773</v>
      </c>
      <c r="E30" s="276">
        <v>2009</v>
      </c>
      <c r="F30" s="171"/>
      <c r="G30" s="169"/>
    </row>
    <row r="31" spans="1:7" ht="15.95" customHeight="1">
      <c r="A31" s="426">
        <v>2010</v>
      </c>
      <c r="B31" s="326">
        <f t="shared" si="1"/>
        <v>4173</v>
      </c>
      <c r="C31" s="326">
        <v>3369</v>
      </c>
      <c r="D31" s="326">
        <v>804</v>
      </c>
      <c r="E31" s="407">
        <v>2010</v>
      </c>
    </row>
    <row r="32" spans="1:7" ht="15.95" customHeight="1">
      <c r="A32" s="426">
        <v>2011</v>
      </c>
      <c r="B32" s="326">
        <f t="shared" si="1"/>
        <v>4301</v>
      </c>
      <c r="C32" s="326">
        <v>3466</v>
      </c>
      <c r="D32" s="326">
        <v>835</v>
      </c>
      <c r="E32" s="407">
        <v>2011</v>
      </c>
    </row>
    <row r="33" spans="1:5" ht="15.95" customHeight="1">
      <c r="A33" s="426">
        <v>2012</v>
      </c>
      <c r="B33" s="326">
        <f t="shared" si="1"/>
        <v>4429</v>
      </c>
      <c r="C33" s="326">
        <v>3563</v>
      </c>
      <c r="D33" s="326">
        <v>866</v>
      </c>
      <c r="E33" s="407">
        <v>2012</v>
      </c>
    </row>
    <row r="34" spans="1:5" ht="15.95" customHeight="1">
      <c r="A34" s="426"/>
      <c r="B34" s="326"/>
      <c r="C34" s="326"/>
      <c r="D34" s="326"/>
    </row>
    <row r="35" spans="1:5" ht="15.95" customHeight="1">
      <c r="A35" s="176" t="s">
        <v>234</v>
      </c>
      <c r="E35" s="178" t="s">
        <v>9</v>
      </c>
    </row>
    <row r="36" spans="1:5" ht="15.95" customHeight="1">
      <c r="A36" s="169">
        <v>2005</v>
      </c>
      <c r="B36" s="427">
        <f t="shared" ref="B36:B43" si="2">C36+D36</f>
        <v>2269</v>
      </c>
      <c r="C36" s="179">
        <v>1984</v>
      </c>
      <c r="D36" s="179">
        <v>285</v>
      </c>
      <c r="E36" s="276">
        <v>2005</v>
      </c>
    </row>
    <row r="37" spans="1:5" ht="15.95" customHeight="1">
      <c r="A37" s="169">
        <v>2006</v>
      </c>
      <c r="B37" s="427">
        <f t="shared" si="2"/>
        <v>2282</v>
      </c>
      <c r="C37" s="179">
        <v>1991</v>
      </c>
      <c r="D37" s="179">
        <v>291</v>
      </c>
      <c r="E37" s="276">
        <v>2006</v>
      </c>
    </row>
    <row r="38" spans="1:5" ht="15.95" customHeight="1">
      <c r="A38" s="169">
        <v>2007</v>
      </c>
      <c r="B38" s="427">
        <f t="shared" si="2"/>
        <v>2296</v>
      </c>
      <c r="C38" s="179">
        <v>1998</v>
      </c>
      <c r="D38" s="179">
        <v>298</v>
      </c>
      <c r="E38" s="276">
        <v>2007</v>
      </c>
    </row>
    <row r="39" spans="1:5" ht="15.95" customHeight="1">
      <c r="A39" s="169">
        <v>2008</v>
      </c>
      <c r="B39" s="427">
        <f t="shared" si="2"/>
        <v>2309</v>
      </c>
      <c r="C39" s="179">
        <v>2005</v>
      </c>
      <c r="D39" s="179">
        <v>304</v>
      </c>
      <c r="E39" s="276">
        <v>2008</v>
      </c>
    </row>
    <row r="40" spans="1:5" ht="15.95" customHeight="1">
      <c r="A40" s="169">
        <v>2009</v>
      </c>
      <c r="B40" s="427">
        <f t="shared" si="2"/>
        <v>2323</v>
      </c>
      <c r="C40" s="179">
        <v>2011</v>
      </c>
      <c r="D40" s="179">
        <v>312</v>
      </c>
      <c r="E40" s="276">
        <v>2009</v>
      </c>
    </row>
    <row r="41" spans="1:5" ht="15.95" customHeight="1">
      <c r="A41" s="426">
        <v>2010</v>
      </c>
      <c r="B41" s="326">
        <f t="shared" si="2"/>
        <v>2343</v>
      </c>
      <c r="C41" s="326">
        <v>2023</v>
      </c>
      <c r="D41" s="326">
        <v>320</v>
      </c>
      <c r="E41" s="407">
        <v>2010</v>
      </c>
    </row>
    <row r="42" spans="1:5" ht="15.95" customHeight="1">
      <c r="A42" s="426">
        <v>2011</v>
      </c>
      <c r="B42" s="326">
        <f t="shared" si="2"/>
        <v>2364</v>
      </c>
      <c r="C42" s="326">
        <v>2035</v>
      </c>
      <c r="D42" s="326">
        <v>329</v>
      </c>
      <c r="E42" s="407">
        <v>2011</v>
      </c>
    </row>
    <row r="43" spans="1:5" ht="15.95" customHeight="1">
      <c r="A43" s="426">
        <v>2012</v>
      </c>
      <c r="B43" s="326">
        <f t="shared" si="2"/>
        <v>2384</v>
      </c>
      <c r="C43" s="326">
        <v>2047</v>
      </c>
      <c r="D43" s="326">
        <v>337</v>
      </c>
      <c r="E43" s="407">
        <v>2012</v>
      </c>
    </row>
    <row r="44" spans="1:5" ht="15.95" customHeight="1">
      <c r="A44" s="426"/>
    </row>
    <row r="45" spans="1:5" ht="15.95" customHeight="1">
      <c r="A45" s="176" t="s">
        <v>70</v>
      </c>
      <c r="E45" s="178" t="s">
        <v>8</v>
      </c>
    </row>
    <row r="46" spans="1:5" ht="15.95" customHeight="1">
      <c r="A46" s="169">
        <v>2005</v>
      </c>
      <c r="B46" s="427">
        <f t="shared" ref="B46:B51" si="3">C46+D46</f>
        <v>5854</v>
      </c>
      <c r="C46" s="427">
        <f t="shared" ref="C46:D50" si="4">C26+C36</f>
        <v>4899</v>
      </c>
      <c r="D46" s="427">
        <f t="shared" si="4"/>
        <v>955</v>
      </c>
      <c r="E46" s="276">
        <v>2005</v>
      </c>
    </row>
    <row r="47" spans="1:5" ht="15.95" customHeight="1">
      <c r="A47" s="169">
        <v>2006</v>
      </c>
      <c r="B47" s="427">
        <f t="shared" si="3"/>
        <v>5982</v>
      </c>
      <c r="C47" s="427">
        <f t="shared" si="4"/>
        <v>4995</v>
      </c>
      <c r="D47" s="427">
        <f t="shared" si="4"/>
        <v>987</v>
      </c>
      <c r="E47" s="276">
        <v>2006</v>
      </c>
    </row>
    <row r="48" spans="1:5" ht="15.95" customHeight="1">
      <c r="A48" s="169">
        <v>2007</v>
      </c>
      <c r="B48" s="427">
        <f t="shared" si="3"/>
        <v>6111</v>
      </c>
      <c r="C48" s="427">
        <f t="shared" si="4"/>
        <v>5091</v>
      </c>
      <c r="D48" s="427">
        <f t="shared" si="4"/>
        <v>1020</v>
      </c>
      <c r="E48" s="276">
        <v>2007</v>
      </c>
    </row>
    <row r="49" spans="1:13" ht="15.95" customHeight="1">
      <c r="A49" s="169">
        <v>2008</v>
      </c>
      <c r="B49" s="427">
        <f t="shared" si="3"/>
        <v>6239</v>
      </c>
      <c r="C49" s="427">
        <f t="shared" si="4"/>
        <v>5187</v>
      </c>
      <c r="D49" s="427">
        <f t="shared" si="4"/>
        <v>1052</v>
      </c>
      <c r="E49" s="276">
        <v>2008</v>
      </c>
    </row>
    <row r="50" spans="1:13" ht="15.95" customHeight="1">
      <c r="A50" s="169">
        <v>2009</v>
      </c>
      <c r="B50" s="427">
        <f t="shared" si="3"/>
        <v>6368</v>
      </c>
      <c r="C50" s="427">
        <f t="shared" si="4"/>
        <v>5283</v>
      </c>
      <c r="D50" s="427">
        <f t="shared" si="4"/>
        <v>1085</v>
      </c>
      <c r="E50" s="276">
        <v>2009</v>
      </c>
    </row>
    <row r="51" spans="1:13" ht="15.95" customHeight="1">
      <c r="A51" s="426">
        <v>2010</v>
      </c>
      <c r="B51" s="326">
        <f t="shared" si="3"/>
        <v>6516</v>
      </c>
      <c r="C51" s="326">
        <v>5392</v>
      </c>
      <c r="D51" s="326">
        <v>1124</v>
      </c>
      <c r="E51" s="407">
        <v>2010</v>
      </c>
    </row>
    <row r="52" spans="1:13" ht="15.95" customHeight="1">
      <c r="A52" s="426">
        <v>2011</v>
      </c>
      <c r="B52" s="326">
        <f t="shared" ref="B52:D53" si="5">B42+B32</f>
        <v>6665</v>
      </c>
      <c r="C52" s="326">
        <f t="shared" si="5"/>
        <v>5501</v>
      </c>
      <c r="D52" s="326">
        <f t="shared" si="5"/>
        <v>1164</v>
      </c>
      <c r="E52" s="407">
        <v>2011</v>
      </c>
    </row>
    <row r="53" spans="1:13" ht="15.95" customHeight="1">
      <c r="A53" s="426">
        <v>2012</v>
      </c>
      <c r="B53" s="326">
        <f t="shared" si="5"/>
        <v>6813</v>
      </c>
      <c r="C53" s="326">
        <f t="shared" si="5"/>
        <v>5610</v>
      </c>
      <c r="D53" s="326">
        <f t="shared" si="5"/>
        <v>1203</v>
      </c>
      <c r="E53" s="407">
        <v>2012</v>
      </c>
    </row>
    <row r="58" spans="1:13" ht="12.75" customHeight="1"/>
    <row r="59" spans="1:13" s="181" customFormat="1" ht="12.75" customHeight="1">
      <c r="A59" s="88" t="s">
        <v>496</v>
      </c>
      <c r="B59" s="180"/>
      <c r="C59" s="180"/>
      <c r="E59" s="182" t="s">
        <v>495</v>
      </c>
      <c r="F59" s="183"/>
      <c r="M59" s="184"/>
    </row>
    <row r="60" spans="1:13" s="54" customFormat="1" ht="12.75" customHeight="1">
      <c r="A60" s="90" t="s">
        <v>467</v>
      </c>
      <c r="E60" s="91" t="s">
        <v>385</v>
      </c>
    </row>
    <row r="61" spans="1:13" ht="12.75" customHeight="1">
      <c r="A61" s="576"/>
      <c r="B61" s="576"/>
      <c r="C61" s="576"/>
      <c r="D61" s="576"/>
      <c r="E61" s="576"/>
    </row>
    <row r="62" spans="1:13" ht="12.75" customHeight="1"/>
  </sheetData>
  <mergeCells count="3">
    <mergeCell ref="A61:E61"/>
    <mergeCell ref="D20:E20"/>
    <mergeCell ref="D19:E1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/>
  <dimension ref="A1:N63"/>
  <sheetViews>
    <sheetView showGridLines="0" topLeftCell="A22" workbookViewId="0"/>
  </sheetViews>
  <sheetFormatPr baseColWidth="10" defaultColWidth="12.5703125" defaultRowHeight="12.75"/>
  <cols>
    <col min="1" max="1" width="28.7109375" style="190" customWidth="1"/>
    <col min="2" max="3" width="9.7109375" style="190" customWidth="1"/>
    <col min="4" max="4" width="11.7109375" style="190" customWidth="1"/>
    <col min="5" max="5" width="8.28515625" style="190" customWidth="1"/>
    <col min="6" max="6" width="9.7109375" style="190" customWidth="1"/>
    <col min="7" max="7" width="28.7109375" style="190" customWidth="1"/>
    <col min="8" max="8" width="6.7109375" style="190" customWidth="1"/>
    <col min="9" max="9" width="9.7109375" style="190" customWidth="1"/>
    <col min="10" max="13" width="11" style="190" customWidth="1"/>
    <col min="14" max="14" width="31.85546875" style="190" customWidth="1"/>
    <col min="15" max="15" width="9.85546875" style="190" customWidth="1"/>
    <col min="16" max="16384" width="12.5703125" style="190"/>
  </cols>
  <sheetData>
    <row r="1" spans="1:14" s="187" customFormat="1" ht="24.75" customHeight="1">
      <c r="A1" s="186" t="s">
        <v>4</v>
      </c>
      <c r="D1" s="188"/>
      <c r="E1" s="188"/>
      <c r="F1" s="188"/>
      <c r="G1" s="189" t="s">
        <v>5</v>
      </c>
      <c r="H1" s="190"/>
      <c r="I1" s="190"/>
      <c r="J1" s="188"/>
      <c r="K1" s="188"/>
      <c r="L1" s="188"/>
      <c r="M1" s="188"/>
      <c r="N1" s="189"/>
    </row>
    <row r="2" spans="1:14" s="187" customFormat="1" ht="18.95" customHeight="1">
      <c r="A2" s="191"/>
      <c r="D2" s="188"/>
      <c r="E2" s="188"/>
      <c r="F2" s="188"/>
      <c r="G2" s="192"/>
      <c r="H2" s="190"/>
      <c r="I2" s="190"/>
      <c r="J2" s="188"/>
      <c r="K2" s="188"/>
      <c r="L2" s="188"/>
      <c r="M2" s="188"/>
      <c r="N2" s="192"/>
    </row>
    <row r="3" spans="1:14" ht="18.95" customHeight="1">
      <c r="A3" s="193" t="s">
        <v>235</v>
      </c>
      <c r="E3" s="580" t="s">
        <v>393</v>
      </c>
      <c r="F3" s="580"/>
      <c r="G3" s="580"/>
      <c r="L3" s="194"/>
      <c r="N3" s="195"/>
    </row>
    <row r="4" spans="1:14" ht="18.95" customHeight="1">
      <c r="A4" s="193" t="s">
        <v>236</v>
      </c>
      <c r="E4" s="577" t="s">
        <v>392</v>
      </c>
      <c r="F4" s="577"/>
      <c r="G4" s="577"/>
      <c r="L4" s="195"/>
      <c r="N4" s="195"/>
    </row>
    <row r="5" spans="1:14" ht="18.95" customHeight="1">
      <c r="A5" s="193" t="s">
        <v>237</v>
      </c>
      <c r="G5" s="174" t="s">
        <v>391</v>
      </c>
      <c r="L5" s="196"/>
      <c r="N5" s="195"/>
    </row>
    <row r="6" spans="1:14" ht="16.5" customHeight="1">
      <c r="A6" s="193"/>
      <c r="G6" s="196"/>
      <c r="N6" s="195"/>
    </row>
    <row r="7" spans="1:14" s="200" customFormat="1" ht="16.5" customHeight="1">
      <c r="A7" s="197" t="s">
        <v>238</v>
      </c>
      <c r="B7" s="198"/>
      <c r="C7" s="198" t="s">
        <v>500</v>
      </c>
      <c r="D7" s="198"/>
      <c r="E7" s="198" t="s">
        <v>429</v>
      </c>
      <c r="F7" s="198"/>
      <c r="G7" s="190" t="s">
        <v>388</v>
      </c>
      <c r="H7" s="190"/>
      <c r="I7" s="199"/>
      <c r="J7" s="198"/>
      <c r="K7" s="198"/>
      <c r="L7" s="198"/>
      <c r="M7" s="198"/>
    </row>
    <row r="8" spans="1:14" s="200" customFormat="1" ht="16.5" customHeight="1">
      <c r="B8" s="190"/>
      <c r="C8" s="190"/>
      <c r="D8" s="190"/>
      <c r="E8" s="190"/>
      <c r="F8" s="190"/>
      <c r="G8" s="190"/>
      <c r="H8" s="190"/>
      <c r="I8" s="199"/>
      <c r="J8" s="198"/>
      <c r="K8" s="198"/>
      <c r="L8" s="198"/>
      <c r="M8" s="198"/>
    </row>
    <row r="9" spans="1:14" s="200" customFormat="1" ht="21.95" customHeight="1">
      <c r="A9" s="200" t="s">
        <v>239</v>
      </c>
      <c r="B9" s="190"/>
      <c r="C9" s="190"/>
      <c r="D9" s="190"/>
      <c r="E9" s="190"/>
      <c r="F9" s="190"/>
      <c r="G9" s="201" t="s">
        <v>240</v>
      </c>
      <c r="H9" s="190"/>
      <c r="J9" s="202"/>
      <c r="K9" s="202"/>
      <c r="L9" s="202"/>
      <c r="M9" s="202"/>
      <c r="N9" s="203"/>
    </row>
    <row r="10" spans="1:14" s="200" customFormat="1" ht="21.95" customHeight="1">
      <c r="A10" s="190" t="s">
        <v>241</v>
      </c>
      <c r="B10" s="204"/>
      <c r="C10" s="331">
        <v>12.1</v>
      </c>
      <c r="D10" s="204"/>
      <c r="E10" s="331">
        <v>12.3</v>
      </c>
      <c r="F10" s="204"/>
      <c r="G10" s="205" t="s">
        <v>512</v>
      </c>
      <c r="H10" s="190"/>
      <c r="I10" s="204"/>
      <c r="J10" s="204"/>
      <c r="K10" s="204"/>
      <c r="L10" s="204"/>
      <c r="M10" s="204"/>
      <c r="N10" s="205"/>
    </row>
    <row r="11" spans="1:14" s="200" customFormat="1" ht="21.95" customHeight="1">
      <c r="A11" s="190" t="s">
        <v>242</v>
      </c>
      <c r="B11" s="204"/>
      <c r="C11" s="331">
        <v>16.3</v>
      </c>
      <c r="D11" s="204"/>
      <c r="E11" s="331">
        <v>16.399999999999999</v>
      </c>
      <c r="F11" s="204"/>
      <c r="G11" s="508" t="s">
        <v>513</v>
      </c>
      <c r="H11" s="190"/>
      <c r="I11" s="204"/>
      <c r="J11" s="204"/>
      <c r="K11" s="204"/>
      <c r="L11" s="204"/>
      <c r="M11" s="204"/>
      <c r="N11" s="206"/>
    </row>
    <row r="12" spans="1:14" s="200" customFormat="1" ht="21.95" customHeight="1">
      <c r="A12" s="197" t="s">
        <v>243</v>
      </c>
      <c r="B12" s="204"/>
      <c r="C12" s="331">
        <v>4.3</v>
      </c>
      <c r="D12" s="204"/>
      <c r="E12" s="331">
        <v>4.0999999999999996</v>
      </c>
      <c r="F12" s="204"/>
      <c r="G12" s="508" t="s">
        <v>514</v>
      </c>
      <c r="H12" s="190"/>
      <c r="I12" s="204"/>
      <c r="J12" s="204"/>
      <c r="K12" s="204"/>
      <c r="L12" s="204"/>
      <c r="M12" s="204"/>
      <c r="N12" s="206"/>
    </row>
    <row r="13" spans="1:14" s="200" customFormat="1" ht="21.95" customHeight="1">
      <c r="A13" s="190" t="s">
        <v>244</v>
      </c>
      <c r="B13" s="204"/>
      <c r="C13" s="204">
        <v>18.7</v>
      </c>
      <c r="D13" s="204"/>
      <c r="E13" s="204">
        <v>19.100000000000001</v>
      </c>
      <c r="F13" s="204"/>
      <c r="G13" s="508" t="s">
        <v>515</v>
      </c>
      <c r="H13" s="190"/>
      <c r="I13" s="204"/>
      <c r="J13" s="204"/>
      <c r="K13" s="204"/>
      <c r="L13" s="204"/>
      <c r="M13" s="204"/>
      <c r="N13" s="206"/>
    </row>
    <row r="14" spans="1:14" s="200" customFormat="1" ht="21.95" customHeight="1">
      <c r="A14" s="197" t="s">
        <v>245</v>
      </c>
      <c r="B14" s="204"/>
      <c r="C14" s="204">
        <v>6.7</v>
      </c>
      <c r="D14" s="204"/>
      <c r="E14" s="204">
        <v>6.8</v>
      </c>
      <c r="F14" s="204"/>
      <c r="G14" s="508" t="s">
        <v>516</v>
      </c>
      <c r="H14" s="190"/>
      <c r="I14" s="204"/>
      <c r="J14" s="204"/>
      <c r="K14" s="204"/>
      <c r="L14" s="204"/>
      <c r="M14" s="204"/>
      <c r="N14" s="206"/>
    </row>
    <row r="15" spans="1:14" s="200" customFormat="1" ht="21.95" customHeight="1">
      <c r="A15" s="190"/>
      <c r="B15" s="190"/>
      <c r="C15" s="190"/>
      <c r="D15" s="190"/>
      <c r="E15" s="190"/>
      <c r="F15" s="204"/>
      <c r="G15" s="206"/>
      <c r="H15" s="190"/>
      <c r="I15" s="204"/>
      <c r="J15" s="204"/>
      <c r="K15" s="204"/>
      <c r="L15" s="204"/>
      <c r="M15" s="204"/>
      <c r="N15" s="206"/>
    </row>
    <row r="16" spans="1:14" s="200" customFormat="1" ht="21.95" customHeight="1">
      <c r="A16" s="200" t="s">
        <v>246</v>
      </c>
      <c r="B16" s="190"/>
      <c r="C16" s="190"/>
      <c r="D16" s="190"/>
      <c r="E16" s="190"/>
      <c r="F16" s="204"/>
      <c r="G16" s="201" t="s">
        <v>247</v>
      </c>
      <c r="H16" s="190"/>
      <c r="I16" s="204"/>
      <c r="J16" s="204"/>
      <c r="K16" s="204"/>
      <c r="L16" s="204"/>
      <c r="M16" s="204"/>
      <c r="N16" s="203"/>
    </row>
    <row r="17" spans="1:14" s="200" customFormat="1" ht="21.95" customHeight="1">
      <c r="A17" s="190" t="s">
        <v>241</v>
      </c>
      <c r="B17" s="204"/>
      <c r="C17" s="331">
        <v>15.3</v>
      </c>
      <c r="D17" s="204"/>
      <c r="E17" s="331">
        <v>15.5</v>
      </c>
      <c r="F17" s="204"/>
      <c r="G17" s="205" t="s">
        <v>512</v>
      </c>
      <c r="H17" s="190"/>
      <c r="I17" s="204"/>
      <c r="J17" s="204"/>
      <c r="K17" s="204"/>
      <c r="L17" s="204"/>
      <c r="M17" s="204"/>
      <c r="N17" s="205"/>
    </row>
    <row r="18" spans="1:14" s="200" customFormat="1" ht="21.95" customHeight="1">
      <c r="A18" s="190" t="s">
        <v>242</v>
      </c>
      <c r="B18" s="204"/>
      <c r="C18" s="331">
        <v>21.6</v>
      </c>
      <c r="D18" s="204"/>
      <c r="E18" s="331">
        <v>21.9</v>
      </c>
      <c r="F18" s="204"/>
      <c r="G18" s="508" t="s">
        <v>513</v>
      </c>
      <c r="H18" s="190"/>
      <c r="I18" s="204"/>
      <c r="J18" s="204"/>
      <c r="K18" s="204"/>
      <c r="L18" s="204"/>
      <c r="M18" s="204"/>
      <c r="N18" s="206"/>
    </row>
    <row r="19" spans="1:14" s="200" customFormat="1" ht="21.95" customHeight="1">
      <c r="A19" s="197" t="s">
        <v>243</v>
      </c>
      <c r="B19" s="204"/>
      <c r="C19" s="331">
        <v>6.3</v>
      </c>
      <c r="D19" s="204"/>
      <c r="E19" s="331">
        <v>6.4</v>
      </c>
      <c r="F19" s="204"/>
      <c r="G19" s="508" t="s">
        <v>514</v>
      </c>
      <c r="H19" s="190"/>
      <c r="I19" s="204"/>
      <c r="J19" s="204"/>
      <c r="K19" s="204"/>
      <c r="L19" s="204"/>
      <c r="M19" s="204"/>
      <c r="N19" s="206"/>
    </row>
    <row r="20" spans="1:14" s="200" customFormat="1" ht="21.95" customHeight="1">
      <c r="A20" s="190" t="s">
        <v>244</v>
      </c>
      <c r="B20" s="204"/>
      <c r="C20" s="204">
        <v>-0.3</v>
      </c>
      <c r="D20" s="204"/>
      <c r="E20" s="204">
        <v>-0.4</v>
      </c>
      <c r="F20" s="204"/>
      <c r="G20" s="508" t="s">
        <v>515</v>
      </c>
      <c r="H20" s="190"/>
      <c r="I20" s="204"/>
      <c r="J20" s="204"/>
      <c r="K20" s="204"/>
      <c r="L20" s="204"/>
      <c r="M20" s="204"/>
      <c r="N20" s="206"/>
    </row>
    <row r="21" spans="1:14" s="200" customFormat="1" ht="21.95" customHeight="1">
      <c r="A21" s="197" t="s">
        <v>245</v>
      </c>
      <c r="B21" s="204"/>
      <c r="C21" s="204">
        <v>-15.6</v>
      </c>
      <c r="D21" s="204"/>
      <c r="E21" s="204">
        <v>-15.8</v>
      </c>
      <c r="F21" s="204"/>
      <c r="G21" s="508" t="s">
        <v>516</v>
      </c>
      <c r="H21" s="190"/>
      <c r="I21" s="204"/>
      <c r="J21" s="204"/>
      <c r="K21" s="204"/>
      <c r="L21" s="204"/>
      <c r="M21" s="204"/>
      <c r="N21" s="206"/>
    </row>
    <row r="22" spans="1:14" s="200" customFormat="1" ht="21.95" customHeight="1">
      <c r="A22" s="190"/>
      <c r="B22" s="204"/>
      <c r="C22" s="204"/>
      <c r="D22" s="204"/>
      <c r="E22" s="204"/>
      <c r="F22" s="204"/>
      <c r="G22" s="206"/>
      <c r="H22" s="190"/>
      <c r="I22" s="204"/>
      <c r="J22" s="204"/>
      <c r="K22" s="204"/>
      <c r="L22" s="204"/>
      <c r="M22" s="204"/>
      <c r="N22" s="206"/>
    </row>
    <row r="23" spans="1:14" s="200" customFormat="1" ht="21.95" customHeight="1">
      <c r="A23" s="200" t="s">
        <v>248</v>
      </c>
      <c r="B23" s="190"/>
      <c r="C23" s="190"/>
      <c r="D23" s="190"/>
      <c r="E23" s="190"/>
      <c r="F23" s="190"/>
      <c r="G23" s="201" t="s">
        <v>249</v>
      </c>
      <c r="H23" s="190"/>
      <c r="I23" s="204"/>
      <c r="J23" s="190"/>
      <c r="K23" s="190"/>
      <c r="L23" s="190"/>
      <c r="M23" s="190"/>
      <c r="N23" s="207"/>
    </row>
    <row r="24" spans="1:14" s="200" customFormat="1" ht="21.95" customHeight="1">
      <c r="A24" s="190" t="s">
        <v>241</v>
      </c>
      <c r="B24" s="204"/>
      <c r="C24" s="331">
        <v>13.4</v>
      </c>
      <c r="D24" s="204"/>
      <c r="E24" s="331">
        <v>13.6</v>
      </c>
      <c r="F24" s="204"/>
      <c r="G24" s="205" t="s">
        <v>512</v>
      </c>
      <c r="H24" s="190"/>
      <c r="I24" s="204"/>
      <c r="J24" s="204"/>
      <c r="K24" s="204"/>
      <c r="L24" s="204"/>
      <c r="M24" s="204"/>
      <c r="N24" s="205"/>
    </row>
    <row r="25" spans="1:14" s="200" customFormat="1" ht="21.95" customHeight="1">
      <c r="A25" s="190" t="s">
        <v>242</v>
      </c>
      <c r="B25" s="204"/>
      <c r="C25" s="331">
        <v>18.5</v>
      </c>
      <c r="D25" s="204"/>
      <c r="E25" s="331">
        <v>18.7</v>
      </c>
      <c r="F25" s="204"/>
      <c r="G25" s="508" t="s">
        <v>513</v>
      </c>
      <c r="H25" s="190"/>
      <c r="I25" s="204"/>
      <c r="J25" s="204"/>
      <c r="K25" s="204"/>
      <c r="L25" s="204"/>
      <c r="M25" s="204"/>
      <c r="N25" s="206"/>
    </row>
    <row r="26" spans="1:14" s="200" customFormat="1" ht="21.95" customHeight="1">
      <c r="A26" s="197" t="s">
        <v>243</v>
      </c>
      <c r="B26" s="204"/>
      <c r="C26" s="331">
        <v>5.0999999999999996</v>
      </c>
      <c r="D26" s="204"/>
      <c r="E26" s="331">
        <v>5.0999999999999996</v>
      </c>
      <c r="F26" s="204"/>
      <c r="G26" s="508" t="s">
        <v>514</v>
      </c>
      <c r="H26" s="190"/>
      <c r="I26" s="204"/>
      <c r="J26" s="204"/>
      <c r="K26" s="204"/>
      <c r="L26" s="204"/>
      <c r="M26" s="204"/>
      <c r="N26" s="206"/>
    </row>
    <row r="27" spans="1:14" s="200" customFormat="1" ht="21.95" customHeight="1">
      <c r="A27" s="190" t="s">
        <v>244</v>
      </c>
      <c r="B27" s="204"/>
      <c r="C27" s="204">
        <v>10.9</v>
      </c>
      <c r="D27" s="204"/>
      <c r="E27" s="204">
        <v>10.9</v>
      </c>
      <c r="F27" s="204"/>
      <c r="G27" s="508" t="s">
        <v>515</v>
      </c>
      <c r="H27" s="190"/>
      <c r="I27" s="204"/>
      <c r="J27" s="204"/>
      <c r="K27" s="204"/>
      <c r="L27" s="204"/>
      <c r="M27" s="204"/>
      <c r="N27" s="206"/>
    </row>
    <row r="28" spans="1:14" s="200" customFormat="1" ht="21.95" customHeight="1">
      <c r="A28" s="197" t="s">
        <v>245</v>
      </c>
      <c r="B28" s="204"/>
      <c r="C28" s="204">
        <v>-2.6</v>
      </c>
      <c r="D28" s="204"/>
      <c r="E28" s="204">
        <v>-2.7</v>
      </c>
      <c r="F28" s="204"/>
      <c r="G28" s="508" t="s">
        <v>516</v>
      </c>
      <c r="H28" s="190"/>
      <c r="I28" s="204"/>
      <c r="J28" s="204"/>
      <c r="K28" s="204"/>
      <c r="L28" s="204"/>
      <c r="M28" s="204"/>
      <c r="N28" s="206"/>
    </row>
    <row r="33" spans="1:14" ht="15" customHeight="1">
      <c r="A33" s="208"/>
      <c r="B33" s="204"/>
      <c r="C33" s="204"/>
      <c r="D33" s="204"/>
      <c r="E33" s="204"/>
      <c r="J33" s="204"/>
      <c r="K33" s="204"/>
      <c r="L33" s="204"/>
      <c r="M33" s="204"/>
      <c r="N33" s="206"/>
    </row>
    <row r="34" spans="1:14" ht="15" customHeight="1">
      <c r="A34" s="208"/>
      <c r="B34" s="204"/>
      <c r="C34" s="204"/>
      <c r="D34" s="204"/>
      <c r="E34" s="204"/>
      <c r="J34" s="204"/>
      <c r="K34" s="204"/>
      <c r="L34" s="204"/>
      <c r="M34" s="204"/>
      <c r="N34" s="206"/>
    </row>
    <row r="35" spans="1:14" ht="24" customHeight="1">
      <c r="A35" s="209"/>
      <c r="B35" s="209"/>
      <c r="C35" s="210"/>
      <c r="D35" s="210"/>
      <c r="E35" s="211"/>
      <c r="F35" s="211"/>
      <c r="G35" s="212"/>
    </row>
    <row r="36" spans="1:14" ht="19.5" customHeight="1">
      <c r="A36" s="209"/>
      <c r="B36" s="209"/>
      <c r="C36" s="210"/>
      <c r="D36" s="210"/>
      <c r="E36" s="211"/>
      <c r="F36" s="211"/>
      <c r="G36" s="213"/>
    </row>
    <row r="37" spans="1:14" s="200" customFormat="1" ht="14.1" customHeight="1">
      <c r="A37" s="211"/>
      <c r="B37" s="214"/>
      <c r="C37" s="214"/>
      <c r="D37" s="214"/>
      <c r="E37" s="214"/>
      <c r="F37" s="214"/>
      <c r="G37" s="208"/>
      <c r="H37" s="190"/>
      <c r="I37" s="190"/>
      <c r="K37" s="203"/>
      <c r="L37" s="203"/>
      <c r="M37" s="203"/>
      <c r="N37" s="215"/>
    </row>
    <row r="38" spans="1:14" ht="14.1" customHeight="1">
      <c r="A38" s="216"/>
      <c r="B38" s="214"/>
      <c r="C38" s="214"/>
      <c r="D38" s="214"/>
      <c r="E38" s="214"/>
      <c r="F38" s="204"/>
      <c r="G38" s="208"/>
    </row>
    <row r="39" spans="1:14" ht="12.75" customHeight="1"/>
    <row r="40" spans="1:14" ht="12.75" customHeight="1"/>
    <row r="41" spans="1:14" ht="12.75" customHeight="1"/>
    <row r="42" spans="1:14" ht="12.75" customHeight="1">
      <c r="D42" s="346"/>
    </row>
    <row r="43" spans="1:14" ht="12.75" customHeight="1"/>
    <row r="44" spans="1:14" ht="12.75" customHeight="1"/>
    <row r="45" spans="1:14" ht="11.1" customHeight="1"/>
    <row r="46" spans="1:14" ht="9.9499999999999993" customHeight="1"/>
    <row r="47" spans="1:14" ht="12.75" customHeight="1"/>
    <row r="48" spans="1:14" ht="12.75" customHeight="1"/>
    <row r="49" spans="1:7" ht="12.75" customHeight="1"/>
    <row r="50" spans="1:7" ht="12.75" customHeight="1"/>
    <row r="51" spans="1:7" ht="9.9499999999999993" customHeight="1"/>
    <row r="52" spans="1:7" ht="12.75" customHeight="1">
      <c r="G52" s="218"/>
    </row>
    <row r="53" spans="1:7" s="54" customFormat="1" ht="12.75" customHeight="1">
      <c r="A53" s="90" t="s">
        <v>467</v>
      </c>
      <c r="G53" s="91" t="s">
        <v>385</v>
      </c>
    </row>
    <row r="54" spans="1:7" ht="12.75" customHeight="1">
      <c r="A54" s="217"/>
      <c r="G54" s="218"/>
    </row>
    <row r="55" spans="1:7" ht="12.75" customHeight="1">
      <c r="A55" s="579"/>
      <c r="B55" s="579"/>
      <c r="C55" s="579"/>
      <c r="D55" s="579"/>
      <c r="E55" s="579"/>
      <c r="F55" s="579"/>
      <c r="G55" s="579"/>
    </row>
    <row r="56" spans="1:7" ht="12.75" customHeight="1"/>
    <row r="57" spans="1:7" ht="12.75" customHeight="1"/>
    <row r="58" spans="1:7" ht="12.75" customHeight="1"/>
    <row r="59" spans="1:7" ht="13.5" customHeight="1"/>
    <row r="60" spans="1:7" ht="9" customHeight="1"/>
    <row r="61" spans="1:7" ht="9" customHeight="1"/>
    <row r="62" spans="1:7" ht="9" customHeight="1"/>
    <row r="63" spans="1:7" ht="9" customHeight="1"/>
  </sheetData>
  <mergeCells count="3">
    <mergeCell ref="A55:G55"/>
    <mergeCell ref="E4:G4"/>
    <mergeCell ref="E3:G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P61"/>
  <sheetViews>
    <sheetView showGridLines="0" workbookViewId="0">
      <selection sqref="A1:H49"/>
    </sheetView>
  </sheetViews>
  <sheetFormatPr baseColWidth="10" defaultColWidth="11" defaultRowHeight="12.75"/>
  <cols>
    <col min="1" max="1" width="20.7109375" style="211" customWidth="1"/>
    <col min="2" max="7" width="10.85546875" style="211" customWidth="1"/>
    <col min="8" max="8" width="19.7109375" style="211" customWidth="1"/>
    <col min="9" max="9" width="7.7109375" style="211" customWidth="1"/>
    <col min="10" max="10" width="9.7109375" style="211" customWidth="1"/>
    <col min="11" max="15" width="11" style="211" customWidth="1"/>
    <col min="16" max="16" width="23.5703125" style="221" customWidth="1"/>
    <col min="17" max="22" width="8.7109375" style="211" customWidth="1"/>
    <col min="23" max="16384" width="11" style="211"/>
  </cols>
  <sheetData>
    <row r="1" spans="1:16" ht="24.75" customHeight="1">
      <c r="A1" s="186" t="s">
        <v>4</v>
      </c>
      <c r="B1" s="219"/>
      <c r="H1" s="189" t="s">
        <v>5</v>
      </c>
      <c r="P1" s="220"/>
    </row>
    <row r="2" spans="1:16" ht="18" customHeight="1">
      <c r="H2" s="221"/>
    </row>
    <row r="3" spans="1:16" ht="18" customHeight="1">
      <c r="A3" s="209" t="s">
        <v>431</v>
      </c>
      <c r="B3" s="209"/>
      <c r="F3" s="583" t="s">
        <v>477</v>
      </c>
      <c r="G3" s="583"/>
      <c r="H3" s="583"/>
      <c r="P3" s="222"/>
    </row>
    <row r="4" spans="1:16" ht="18" customHeight="1">
      <c r="A4" s="225" t="s">
        <v>432</v>
      </c>
      <c r="B4" s="224"/>
      <c r="F4" s="584" t="s">
        <v>478</v>
      </c>
      <c r="G4" s="584"/>
      <c r="H4" s="584"/>
      <c r="P4" s="222"/>
    </row>
    <row r="5" spans="1:16" ht="18" customHeight="1">
      <c r="A5" s="225" t="s">
        <v>433</v>
      </c>
      <c r="G5" s="585" t="s">
        <v>479</v>
      </c>
      <c r="H5" s="585"/>
    </row>
    <row r="6" spans="1:16" ht="18.95" customHeight="1">
      <c r="A6" s="329"/>
      <c r="H6" s="537"/>
    </row>
    <row r="7" spans="1:16" ht="14.25" customHeight="1">
      <c r="A7" s="225"/>
      <c r="B7" s="581">
        <v>2012</v>
      </c>
      <c r="C7" s="581"/>
      <c r="D7" s="581"/>
      <c r="E7" s="581">
        <v>2011</v>
      </c>
      <c r="F7" s="581"/>
      <c r="G7" s="581"/>
      <c r="H7" s="537"/>
    </row>
    <row r="8" spans="1:16" ht="18.75" customHeight="1">
      <c r="A8" s="100"/>
      <c r="B8" s="24" t="s">
        <v>8</v>
      </c>
      <c r="C8" s="437" t="s">
        <v>523</v>
      </c>
      <c r="D8" s="24" t="s">
        <v>10</v>
      </c>
      <c r="E8" s="24" t="s">
        <v>8</v>
      </c>
      <c r="F8" s="437" t="s">
        <v>523</v>
      </c>
      <c r="G8" s="24" t="s">
        <v>10</v>
      </c>
      <c r="H8" s="101"/>
    </row>
    <row r="9" spans="1:16" ht="16.5" customHeight="1">
      <c r="A9" s="197" t="s">
        <v>238</v>
      </c>
      <c r="B9" s="103" t="s">
        <v>12</v>
      </c>
      <c r="C9" s="274" t="s">
        <v>524</v>
      </c>
      <c r="D9" s="104" t="s">
        <v>14</v>
      </c>
      <c r="E9" s="103" t="s">
        <v>12</v>
      </c>
      <c r="F9" s="274" t="s">
        <v>524</v>
      </c>
      <c r="G9" s="104" t="s">
        <v>14</v>
      </c>
      <c r="H9" s="190" t="s">
        <v>388</v>
      </c>
    </row>
    <row r="10" spans="1:16" ht="28.5" customHeight="1">
      <c r="A10" s="600" t="s">
        <v>518</v>
      </c>
      <c r="B10" s="104"/>
      <c r="C10" s="104"/>
      <c r="D10" s="221"/>
      <c r="E10" s="454"/>
      <c r="F10" s="454"/>
      <c r="G10" s="455"/>
      <c r="H10" s="601" t="s">
        <v>517</v>
      </c>
      <c r="I10" s="230"/>
      <c r="J10" s="230"/>
      <c r="K10" s="230"/>
      <c r="L10" s="230"/>
      <c r="M10" s="232"/>
      <c r="N10" s="233"/>
      <c r="O10" s="233"/>
    </row>
    <row r="11" spans="1:16" ht="27" customHeight="1">
      <c r="A11" s="538" t="s">
        <v>88</v>
      </c>
      <c r="B11" s="539">
        <v>27.913850876625421</v>
      </c>
      <c r="C11" s="539">
        <v>38.984609894956478</v>
      </c>
      <c r="D11" s="540">
        <v>18.936693028238587</v>
      </c>
      <c r="E11" s="539">
        <v>29</v>
      </c>
      <c r="F11" s="539">
        <v>23</v>
      </c>
      <c r="G11" s="540">
        <v>19</v>
      </c>
      <c r="H11" s="541" t="s">
        <v>89</v>
      </c>
      <c r="I11" s="230"/>
      <c r="J11" s="230"/>
      <c r="K11" s="230"/>
      <c r="L11" s="230"/>
      <c r="M11" s="232"/>
      <c r="N11" s="233"/>
      <c r="O11" s="233"/>
    </row>
    <row r="12" spans="1:16" ht="27" customHeight="1">
      <c r="A12" s="538" t="s">
        <v>90</v>
      </c>
      <c r="B12" s="539">
        <v>91.286830200586266</v>
      </c>
      <c r="C12" s="539">
        <v>117.24618926468752</v>
      </c>
      <c r="D12" s="540">
        <v>73.056127687441034</v>
      </c>
      <c r="E12" s="542">
        <v>92</v>
      </c>
      <c r="F12" s="542">
        <v>117</v>
      </c>
      <c r="G12" s="539">
        <v>73</v>
      </c>
      <c r="H12" s="541" t="s">
        <v>91</v>
      </c>
    </row>
    <row r="13" spans="1:16" ht="27" customHeight="1">
      <c r="A13" s="538" t="s">
        <v>92</v>
      </c>
      <c r="B13" s="539">
        <v>108.11609612599415</v>
      </c>
      <c r="C13" s="539">
        <v>133.93121525391683</v>
      </c>
      <c r="D13" s="540">
        <v>91.860684312061679</v>
      </c>
      <c r="E13" s="543">
        <v>110</v>
      </c>
      <c r="F13" s="543">
        <v>142</v>
      </c>
      <c r="G13" s="543">
        <v>92</v>
      </c>
      <c r="H13" s="541" t="s">
        <v>93</v>
      </c>
      <c r="I13" s="244"/>
      <c r="J13" s="244"/>
      <c r="K13" s="244"/>
      <c r="L13" s="244"/>
      <c r="P13" s="245"/>
    </row>
    <row r="14" spans="1:16" ht="27" customHeight="1">
      <c r="A14" s="538" t="s">
        <v>94</v>
      </c>
      <c r="B14" s="539">
        <v>98.88553199755971</v>
      </c>
      <c r="C14" s="539">
        <v>113.9999059303063</v>
      </c>
      <c r="D14" s="540">
        <v>90.01614426384161</v>
      </c>
      <c r="E14" s="540">
        <v>99</v>
      </c>
      <c r="F14" s="540">
        <v>122</v>
      </c>
      <c r="G14" s="543">
        <v>89</v>
      </c>
      <c r="H14" s="541" t="s">
        <v>95</v>
      </c>
      <c r="I14" s="244"/>
      <c r="J14" s="244"/>
      <c r="K14" s="244"/>
      <c r="L14" s="244"/>
      <c r="P14" s="245"/>
    </row>
    <row r="15" spans="1:16" ht="27" customHeight="1">
      <c r="A15" s="538" t="s">
        <v>96</v>
      </c>
      <c r="B15" s="539">
        <v>69.27497370165004</v>
      </c>
      <c r="C15" s="539">
        <v>78.722878704003705</v>
      </c>
      <c r="D15" s="540">
        <v>64.154053566895669</v>
      </c>
      <c r="E15" s="540">
        <v>70</v>
      </c>
      <c r="F15" s="540">
        <v>99</v>
      </c>
      <c r="G15" s="540">
        <v>64</v>
      </c>
      <c r="H15" s="541" t="s">
        <v>97</v>
      </c>
      <c r="I15" s="244"/>
      <c r="J15" s="244"/>
      <c r="K15" s="244"/>
      <c r="L15" s="244"/>
      <c r="P15" s="245"/>
    </row>
    <row r="16" spans="1:16" ht="27" customHeight="1">
      <c r="A16" s="538" t="s">
        <v>98</v>
      </c>
      <c r="B16" s="539">
        <v>30.162389739065379</v>
      </c>
      <c r="C16" s="539">
        <v>39.958237282914361</v>
      </c>
      <c r="D16" s="540">
        <v>25.098545681042452</v>
      </c>
      <c r="E16" s="539">
        <v>30</v>
      </c>
      <c r="F16" s="539">
        <v>45</v>
      </c>
      <c r="G16" s="539">
        <v>25</v>
      </c>
      <c r="H16" s="541" t="s">
        <v>99</v>
      </c>
    </row>
    <row r="17" spans="1:16" ht="27" customHeight="1">
      <c r="A17" s="538" t="s">
        <v>100</v>
      </c>
      <c r="B17" s="539">
        <v>5.5067951077027359</v>
      </c>
      <c r="C17" s="539">
        <v>9.3617082213318703</v>
      </c>
      <c r="D17" s="540">
        <v>3.5525015476177466</v>
      </c>
      <c r="E17" s="539">
        <v>6</v>
      </c>
      <c r="F17" s="539">
        <v>11</v>
      </c>
      <c r="G17" s="539">
        <v>4</v>
      </c>
      <c r="H17" s="541" t="s">
        <v>101</v>
      </c>
    </row>
    <row r="18" spans="1:16" ht="27" customHeight="1">
      <c r="A18" s="544" t="s">
        <v>480</v>
      </c>
      <c r="B18" s="545">
        <v>2.1557323387459184</v>
      </c>
      <c r="C18" s="546">
        <v>2.7</v>
      </c>
      <c r="D18" s="547">
        <v>1.8</v>
      </c>
      <c r="E18" s="546">
        <v>2.2000000000000002</v>
      </c>
      <c r="F18" s="546">
        <v>2.7</v>
      </c>
      <c r="G18" s="547">
        <v>1.8</v>
      </c>
      <c r="H18" s="548" t="s">
        <v>481</v>
      </c>
      <c r="I18" s="244"/>
      <c r="J18" s="244"/>
      <c r="K18" s="244"/>
      <c r="L18" s="244"/>
      <c r="P18" s="245"/>
    </row>
    <row r="19" spans="1:16" ht="17.100000000000001" customHeight="1">
      <c r="B19" s="234"/>
      <c r="C19" s="240"/>
      <c r="D19" s="240"/>
      <c r="E19" s="242"/>
      <c r="F19" s="236"/>
      <c r="G19" s="237"/>
      <c r="H19" s="221"/>
      <c r="I19" s="244"/>
      <c r="J19" s="244"/>
      <c r="K19" s="244"/>
      <c r="L19" s="244"/>
      <c r="P19" s="245"/>
    </row>
    <row r="20" spans="1:16" ht="17.100000000000001" customHeight="1">
      <c r="A20" s="190"/>
      <c r="B20" s="234"/>
      <c r="C20" s="240"/>
      <c r="D20" s="240"/>
      <c r="E20" s="242"/>
      <c r="F20" s="236"/>
      <c r="G20" s="237"/>
      <c r="H20" s="218"/>
      <c r="I20" s="244"/>
      <c r="J20" s="244"/>
      <c r="K20" s="244"/>
      <c r="L20" s="244"/>
      <c r="P20" s="245"/>
    </row>
    <row r="22" spans="1:16" ht="18" customHeight="1">
      <c r="A22" s="209" t="s">
        <v>252</v>
      </c>
      <c r="B22" s="209"/>
      <c r="C22" s="210"/>
      <c r="D22" s="210"/>
      <c r="E22" s="210"/>
      <c r="F22" s="583" t="s">
        <v>253</v>
      </c>
      <c r="G22" s="583"/>
      <c r="H22" s="583"/>
    </row>
    <row r="23" spans="1:16" ht="18" customHeight="1">
      <c r="A23" s="209" t="s">
        <v>254</v>
      </c>
      <c r="B23" s="209"/>
      <c r="C23" s="210"/>
      <c r="D23" s="210"/>
      <c r="E23" s="210"/>
      <c r="G23" s="585" t="s">
        <v>255</v>
      </c>
      <c r="H23" s="585"/>
    </row>
    <row r="24" spans="1:16" ht="12.75" customHeight="1"/>
    <row r="25" spans="1:16" ht="15" customHeight="1"/>
    <row r="26" spans="1:16">
      <c r="A26" s="190"/>
      <c r="B26" s="582" t="s">
        <v>501</v>
      </c>
      <c r="C26" s="582"/>
      <c r="D26" s="582"/>
      <c r="E26" s="582" t="s">
        <v>430</v>
      </c>
      <c r="F26" s="582"/>
      <c r="G26" s="582"/>
      <c r="H26" s="248"/>
    </row>
    <row r="27" spans="1:16">
      <c r="A27" s="190"/>
      <c r="B27" s="190"/>
      <c r="C27" s="190"/>
      <c r="D27" s="190"/>
      <c r="E27" s="190"/>
      <c r="F27" s="190"/>
      <c r="G27" s="190"/>
      <c r="H27" s="248"/>
    </row>
    <row r="28" spans="1:16" ht="19.5" customHeight="1">
      <c r="A28" s="256"/>
      <c r="B28" s="24" t="s">
        <v>8</v>
      </c>
      <c r="C28" s="437" t="s">
        <v>523</v>
      </c>
      <c r="D28" s="512" t="s">
        <v>377</v>
      </c>
      <c r="E28" s="24" t="s">
        <v>8</v>
      </c>
      <c r="F28" s="437" t="s">
        <v>523</v>
      </c>
      <c r="G28" s="512" t="s">
        <v>377</v>
      </c>
      <c r="H28" s="257"/>
      <c r="P28" s="258"/>
    </row>
    <row r="29" spans="1:16" ht="19.5" customHeight="1">
      <c r="A29" s="197" t="s">
        <v>256</v>
      </c>
      <c r="B29" s="103" t="s">
        <v>12</v>
      </c>
      <c r="C29" s="274" t="s">
        <v>524</v>
      </c>
      <c r="D29" s="512" t="s">
        <v>378</v>
      </c>
      <c r="E29" s="103" t="s">
        <v>12</v>
      </c>
      <c r="F29" s="274" t="s">
        <v>524</v>
      </c>
      <c r="G29" s="512" t="s">
        <v>378</v>
      </c>
      <c r="H29" s="190" t="s">
        <v>389</v>
      </c>
      <c r="P29" s="258"/>
    </row>
    <row r="30" spans="1:16" ht="28.5" customHeight="1">
      <c r="A30" s="602" t="s">
        <v>276</v>
      </c>
      <c r="B30" s="437"/>
      <c r="C30" s="221"/>
      <c r="D30" s="512"/>
      <c r="E30" s="437"/>
      <c r="F30" s="437"/>
      <c r="G30" s="512"/>
      <c r="H30" s="257" t="s">
        <v>277</v>
      </c>
      <c r="P30" s="258"/>
    </row>
    <row r="31" spans="1:16" ht="28.5" customHeight="1">
      <c r="A31" s="549" t="s">
        <v>348</v>
      </c>
      <c r="B31" s="550">
        <v>74.2</v>
      </c>
      <c r="C31" s="550">
        <v>71</v>
      </c>
      <c r="D31" s="551">
        <v>75.599999999999994</v>
      </c>
      <c r="E31" s="550">
        <v>74</v>
      </c>
      <c r="F31" s="550">
        <v>70.8</v>
      </c>
      <c r="G31" s="551">
        <v>75.5</v>
      </c>
      <c r="H31" s="552" t="s">
        <v>257</v>
      </c>
      <c r="O31" s="259"/>
      <c r="P31" s="258"/>
    </row>
    <row r="32" spans="1:16" ht="28.5" customHeight="1">
      <c r="A32" s="553" t="s">
        <v>349</v>
      </c>
      <c r="B32" s="550">
        <v>76</v>
      </c>
      <c r="C32" s="550">
        <v>73.5</v>
      </c>
      <c r="D32" s="551">
        <v>79.7</v>
      </c>
      <c r="E32" s="550">
        <v>75.8</v>
      </c>
      <c r="F32" s="550">
        <v>73.2</v>
      </c>
      <c r="G32" s="551">
        <v>79.599999999999994</v>
      </c>
      <c r="H32" s="552" t="s">
        <v>258</v>
      </c>
    </row>
    <row r="33" spans="1:16" ht="28.5" customHeight="1">
      <c r="A33" s="554" t="s">
        <v>497</v>
      </c>
      <c r="B33" s="550">
        <v>75.099999999999994</v>
      </c>
      <c r="C33" s="550">
        <v>72.2</v>
      </c>
      <c r="D33" s="551">
        <v>77.599999999999994</v>
      </c>
      <c r="E33" s="550">
        <v>74.900000000000006</v>
      </c>
      <c r="F33" s="550">
        <v>72</v>
      </c>
      <c r="G33" s="551">
        <v>77.5</v>
      </c>
      <c r="H33" s="552" t="s">
        <v>259</v>
      </c>
      <c r="I33" s="232"/>
      <c r="J33" s="232"/>
      <c r="K33" s="232"/>
      <c r="L33" s="232"/>
      <c r="M33" s="232"/>
      <c r="N33" s="233"/>
      <c r="O33" s="232"/>
      <c r="P33" s="190"/>
    </row>
    <row r="34" spans="1:16">
      <c r="A34" s="190"/>
      <c r="B34" s="190"/>
      <c r="C34" s="190"/>
      <c r="D34" s="190"/>
      <c r="E34" s="190"/>
      <c r="F34" s="190"/>
      <c r="G34" s="190"/>
      <c r="H34" s="190"/>
    </row>
    <row r="35" spans="1:16" ht="15.95" customHeight="1">
      <c r="B35" s="214"/>
      <c r="C35" s="214"/>
      <c r="D35" s="214"/>
      <c r="E35" s="214"/>
      <c r="F35" s="214"/>
      <c r="G35" s="214"/>
      <c r="H35" s="208"/>
      <c r="I35" s="214"/>
      <c r="J35" s="214"/>
      <c r="K35" s="214"/>
      <c r="L35" s="214"/>
      <c r="M35" s="214"/>
      <c r="N35" s="214"/>
      <c r="O35" s="214"/>
      <c r="P35" s="208"/>
    </row>
    <row r="36" spans="1:16" ht="15.95" customHeight="1">
      <c r="B36" s="214"/>
      <c r="C36" s="214"/>
      <c r="D36" s="214"/>
      <c r="E36" s="214"/>
      <c r="F36" s="214"/>
      <c r="G36" s="214"/>
      <c r="H36" s="208"/>
      <c r="I36" s="214"/>
      <c r="J36" s="214"/>
      <c r="K36" s="214"/>
      <c r="L36" s="214"/>
      <c r="M36" s="214"/>
      <c r="N36" s="214"/>
      <c r="O36" s="214"/>
      <c r="P36" s="208"/>
    </row>
    <row r="37" spans="1:16" ht="20.25" customHeight="1">
      <c r="B37" s="214"/>
      <c r="C37" s="214"/>
      <c r="D37" s="214"/>
      <c r="E37" s="214"/>
      <c r="F37" s="214"/>
      <c r="G37" s="214"/>
      <c r="H37" s="208"/>
      <c r="I37" s="214"/>
      <c r="J37" s="214"/>
      <c r="K37" s="214"/>
      <c r="L37" s="214"/>
      <c r="M37" s="214"/>
      <c r="N37" s="214"/>
      <c r="O37" s="214"/>
      <c r="P37" s="208"/>
    </row>
    <row r="38" spans="1:16" ht="15.95" customHeight="1">
      <c r="B38" s="214"/>
      <c r="C38" s="214"/>
      <c r="D38" s="214"/>
      <c r="E38" s="214"/>
      <c r="F38" s="214"/>
      <c r="G38" s="214"/>
      <c r="H38" s="208"/>
      <c r="I38" s="214"/>
      <c r="J38" s="214"/>
      <c r="K38" s="214"/>
      <c r="L38" s="214"/>
      <c r="M38" s="214"/>
      <c r="N38" s="214"/>
      <c r="O38" s="214"/>
      <c r="P38" s="208"/>
    </row>
    <row r="39" spans="1:16" ht="15.95" customHeight="1">
      <c r="B39" s="214"/>
      <c r="C39" s="214"/>
      <c r="D39" s="214"/>
      <c r="E39" s="214"/>
      <c r="F39" s="214"/>
      <c r="G39" s="214"/>
      <c r="H39" s="208"/>
      <c r="I39" s="214"/>
      <c r="J39" s="214"/>
      <c r="K39" s="214"/>
      <c r="L39" s="214"/>
      <c r="M39" s="214"/>
      <c r="N39" s="214"/>
      <c r="O39" s="214"/>
      <c r="P39" s="208"/>
    </row>
    <row r="40" spans="1:16" ht="15.95" customHeight="1">
      <c r="B40" s="214"/>
      <c r="C40" s="214"/>
      <c r="D40" s="214"/>
      <c r="E40" s="214"/>
      <c r="F40" s="214"/>
      <c r="G40" s="214"/>
      <c r="H40" s="208"/>
      <c r="I40" s="214"/>
      <c r="J40" s="214"/>
      <c r="K40" s="214"/>
      <c r="L40" s="214"/>
      <c r="M40" s="214"/>
      <c r="N40" s="214"/>
      <c r="O40" s="214"/>
      <c r="P40" s="208"/>
    </row>
    <row r="41" spans="1:16" ht="15.95" customHeight="1">
      <c r="B41" s="214"/>
      <c r="C41" s="214"/>
      <c r="D41" s="214"/>
      <c r="E41" s="214"/>
      <c r="F41" s="214"/>
      <c r="G41" s="214"/>
      <c r="H41" s="208"/>
      <c r="I41" s="214"/>
      <c r="J41" s="214"/>
      <c r="K41" s="214"/>
      <c r="L41" s="214"/>
      <c r="M41" s="214"/>
      <c r="N41" s="214"/>
      <c r="O41" s="214"/>
      <c r="P41" s="208"/>
    </row>
    <row r="42" spans="1:16" ht="15.95" customHeight="1">
      <c r="B42" s="214"/>
      <c r="C42" s="214"/>
      <c r="D42" s="214"/>
      <c r="E42" s="214"/>
      <c r="F42" s="214"/>
      <c r="G42" s="214"/>
      <c r="H42" s="208"/>
      <c r="I42" s="214"/>
      <c r="J42" s="214"/>
      <c r="K42" s="214"/>
      <c r="L42" s="214"/>
      <c r="M42" s="214"/>
      <c r="N42" s="214"/>
      <c r="O42" s="214"/>
      <c r="P42" s="208"/>
    </row>
    <row r="43" spans="1:16" ht="11.25" customHeight="1">
      <c r="B43" s="214"/>
      <c r="C43" s="214"/>
      <c r="D43" s="214"/>
      <c r="E43" s="214"/>
      <c r="F43" s="214"/>
      <c r="G43" s="214"/>
      <c r="H43" s="208"/>
      <c r="I43" s="214"/>
      <c r="J43" s="214"/>
      <c r="K43" s="214"/>
      <c r="L43" s="214"/>
      <c r="M43" s="214"/>
      <c r="N43" s="214"/>
      <c r="O43" s="214"/>
      <c r="P43" s="208"/>
    </row>
    <row r="44" spans="1:16" ht="15.95" customHeight="1">
      <c r="A44" s="224"/>
      <c r="H44" s="194"/>
      <c r="I44" s="204"/>
      <c r="J44" s="204"/>
      <c r="K44" s="204"/>
      <c r="L44" s="204"/>
      <c r="M44" s="204"/>
      <c r="N44" s="204"/>
      <c r="O44" s="204"/>
      <c r="P44" s="208"/>
    </row>
    <row r="45" spans="1:16" ht="15.95" customHeight="1">
      <c r="A45" s="224"/>
      <c r="H45" s="194"/>
      <c r="I45" s="204"/>
      <c r="J45" s="204"/>
      <c r="K45" s="204"/>
      <c r="L45" s="204"/>
      <c r="M45" s="204"/>
      <c r="N45" s="204"/>
      <c r="O45" s="204"/>
      <c r="P45" s="208"/>
    </row>
    <row r="46" spans="1:16" s="163" customFormat="1" ht="12.75" customHeight="1">
      <c r="A46" s="473" t="s">
        <v>483</v>
      </c>
      <c r="H46" s="477" t="s">
        <v>482</v>
      </c>
      <c r="I46" s="471"/>
      <c r="J46" s="471"/>
      <c r="K46" s="471"/>
      <c r="L46" s="471"/>
      <c r="M46" s="471"/>
      <c r="N46" s="471"/>
      <c r="O46" s="471"/>
      <c r="P46" s="472"/>
    </row>
    <row r="47" spans="1:16" ht="12.75" customHeight="1">
      <c r="A47" s="185" t="s">
        <v>526</v>
      </c>
      <c r="B47" s="234"/>
      <c r="C47" s="240"/>
      <c r="D47" s="240"/>
      <c r="E47" s="242"/>
      <c r="F47" s="236"/>
      <c r="G47" s="237"/>
      <c r="H47" s="478" t="s">
        <v>549</v>
      </c>
      <c r="I47" s="204"/>
      <c r="J47" s="204"/>
      <c r="K47" s="204"/>
      <c r="L47" s="204"/>
      <c r="M47" s="204"/>
      <c r="N47" s="204"/>
      <c r="O47" s="204"/>
      <c r="P47" s="208"/>
    </row>
    <row r="48" spans="1:16" ht="12.75" customHeight="1">
      <c r="A48" s="429" t="s">
        <v>525</v>
      </c>
      <c r="B48" s="54"/>
      <c r="C48" s="54"/>
      <c r="D48" s="54"/>
      <c r="E48" s="54"/>
      <c r="F48" s="54"/>
      <c r="G48" s="54"/>
      <c r="H48" s="182" t="s">
        <v>550</v>
      </c>
      <c r="I48" s="190"/>
      <c r="J48" s="190"/>
      <c r="K48" s="190"/>
      <c r="L48" s="190"/>
      <c r="N48" s="244"/>
      <c r="O48" s="244"/>
    </row>
    <row r="49" spans="1:16" ht="12.75" customHeight="1">
      <c r="A49" s="429"/>
      <c r="B49" s="265"/>
      <c r="H49" s="182"/>
      <c r="I49" s="244"/>
      <c r="J49" s="244"/>
      <c r="K49" s="244"/>
      <c r="L49" s="244"/>
      <c r="P49" s="245"/>
    </row>
    <row r="50" spans="1:16" s="54" customFormat="1" ht="12.75" customHeight="1">
      <c r="A50" s="285"/>
      <c r="B50" s="285"/>
      <c r="C50" s="285"/>
      <c r="D50" s="285"/>
      <c r="E50" s="285"/>
      <c r="F50" s="285"/>
      <c r="G50" s="285"/>
      <c r="H50" s="285"/>
    </row>
    <row r="51" spans="1:16" ht="12.75" customHeight="1">
      <c r="A51" s="190"/>
      <c r="B51" s="190"/>
      <c r="G51" s="244"/>
      <c r="H51" s="244"/>
      <c r="I51" s="190"/>
      <c r="J51" s="190"/>
      <c r="K51" s="190"/>
      <c r="L51" s="190"/>
      <c r="O51" s="244"/>
    </row>
    <row r="52" spans="1:16" ht="12.75" customHeight="1">
      <c r="A52" s="239"/>
      <c r="B52" s="239"/>
      <c r="E52" s="244"/>
      <c r="F52" s="244"/>
      <c r="G52" s="244"/>
      <c r="H52" s="244"/>
      <c r="I52" s="190"/>
      <c r="J52" s="190"/>
      <c r="K52" s="190"/>
      <c r="L52" s="190"/>
      <c r="N52" s="244"/>
      <c r="O52" s="244"/>
    </row>
    <row r="53" spans="1:16" ht="12.75" customHeight="1">
      <c r="A53" s="239"/>
      <c r="B53" s="239"/>
      <c r="E53" s="244"/>
      <c r="F53" s="244"/>
      <c r="G53" s="244"/>
      <c r="H53" s="244"/>
      <c r="I53" s="244"/>
      <c r="J53" s="244"/>
      <c r="K53" s="244"/>
      <c r="L53" s="244"/>
      <c r="N53" s="244"/>
      <c r="O53" s="244"/>
    </row>
    <row r="54" spans="1:16" ht="12.75" customHeight="1">
      <c r="A54" s="190"/>
      <c r="B54" s="190"/>
      <c r="E54" s="244"/>
      <c r="F54" s="244"/>
      <c r="G54" s="244"/>
      <c r="H54" s="244"/>
      <c r="I54" s="244"/>
      <c r="J54" s="244"/>
      <c r="K54" s="244"/>
      <c r="L54" s="244"/>
      <c r="N54" s="244"/>
      <c r="O54" s="244"/>
    </row>
    <row r="55" spans="1:16" ht="12.75" customHeight="1">
      <c r="A55" s="239"/>
      <c r="B55" s="239"/>
      <c r="E55" s="244"/>
      <c r="F55" s="244"/>
      <c r="G55" s="244"/>
      <c r="H55" s="244"/>
      <c r="I55" s="244"/>
      <c r="J55" s="244"/>
      <c r="K55" s="244"/>
      <c r="L55" s="244"/>
      <c r="N55" s="244"/>
      <c r="O55" s="244"/>
    </row>
    <row r="56" spans="1:16" ht="12.75" customHeight="1">
      <c r="A56" s="239"/>
      <c r="B56" s="239"/>
      <c r="E56" s="244"/>
      <c r="F56" s="244"/>
      <c r="G56" s="244"/>
      <c r="H56" s="244"/>
      <c r="I56" s="244"/>
      <c r="J56" s="244"/>
      <c r="K56" s="244"/>
      <c r="L56" s="244"/>
      <c r="N56" s="244"/>
      <c r="O56" s="244"/>
    </row>
    <row r="57" spans="1:16" ht="12.75" customHeight="1">
      <c r="I57" s="244"/>
      <c r="J57" s="244"/>
      <c r="K57" s="244"/>
      <c r="L57" s="244"/>
      <c r="M57" s="239"/>
      <c r="N57" s="244"/>
      <c r="O57" s="244"/>
    </row>
    <row r="58" spans="1:16" ht="13.5" customHeight="1">
      <c r="I58" s="244"/>
      <c r="J58" s="244"/>
      <c r="K58" s="244"/>
      <c r="L58" s="244"/>
      <c r="M58" s="239"/>
      <c r="N58" s="244"/>
      <c r="O58" s="244"/>
    </row>
    <row r="59" spans="1:16">
      <c r="A59" s="267"/>
      <c r="B59" s="267"/>
      <c r="C59" s="268"/>
      <c r="D59" s="268"/>
      <c r="E59" s="268"/>
      <c r="F59" s="268"/>
    </row>
    <row r="60" spans="1:16">
      <c r="A60" s="267"/>
      <c r="B60" s="267"/>
      <c r="C60" s="268"/>
      <c r="D60" s="268"/>
      <c r="E60" s="268"/>
      <c r="F60" s="268"/>
    </row>
    <row r="61" spans="1:16">
      <c r="A61" s="190"/>
      <c r="B61" s="190"/>
      <c r="C61" s="268"/>
      <c r="D61" s="268"/>
      <c r="E61" s="268"/>
      <c r="F61" s="268"/>
    </row>
  </sheetData>
  <mergeCells count="9">
    <mergeCell ref="B7:D7"/>
    <mergeCell ref="E7:G7"/>
    <mergeCell ref="B26:D26"/>
    <mergeCell ref="E26:G26"/>
    <mergeCell ref="F3:H3"/>
    <mergeCell ref="F4:H4"/>
    <mergeCell ref="G5:H5"/>
    <mergeCell ref="F22:H22"/>
    <mergeCell ref="G23:H2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ignoredErrors>
    <ignoredError sqref="E26 B2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/>
  <dimension ref="A1:O94"/>
  <sheetViews>
    <sheetView showGridLines="0" workbookViewId="0">
      <selection sqref="A1:F62"/>
    </sheetView>
  </sheetViews>
  <sheetFormatPr baseColWidth="10" defaultColWidth="11" defaultRowHeight="12.75"/>
  <cols>
    <col min="1" max="1" width="29" style="349" customWidth="1"/>
    <col min="2" max="2" width="12.28515625" style="349" customWidth="1"/>
    <col min="3" max="5" width="9.7109375" style="349" customWidth="1"/>
    <col min="6" max="6" width="29.7109375" style="349" customWidth="1"/>
    <col min="7" max="7" width="7.7109375" style="349" customWidth="1"/>
    <col min="8" max="8" width="9.7109375" style="349" customWidth="1"/>
    <col min="9" max="13" width="11" style="349" customWidth="1"/>
    <col min="14" max="14" width="23.5703125" style="353" customWidth="1"/>
    <col min="15" max="20" width="8.7109375" style="349" customWidth="1"/>
    <col min="21" max="16384" width="11" style="349"/>
  </cols>
  <sheetData>
    <row r="1" spans="1:14" ht="24.75" customHeight="1">
      <c r="A1" s="347" t="s">
        <v>4</v>
      </c>
      <c r="B1" s="348"/>
      <c r="F1" s="350" t="s">
        <v>5</v>
      </c>
      <c r="N1" s="351"/>
    </row>
    <row r="2" spans="1:14" ht="18.95" customHeight="1">
      <c r="A2" s="347"/>
      <c r="B2" s="348"/>
      <c r="F2" s="350"/>
      <c r="N2" s="351"/>
    </row>
    <row r="3" spans="1:14" ht="20.100000000000001" customHeight="1">
      <c r="A3" s="352" t="s">
        <v>351</v>
      </c>
      <c r="E3" s="589" t="s">
        <v>350</v>
      </c>
      <c r="F3" s="589"/>
    </row>
    <row r="4" spans="1:14" ht="20.100000000000001" customHeight="1">
      <c r="A4" s="354" t="s">
        <v>370</v>
      </c>
      <c r="F4" s="355" t="s">
        <v>555</v>
      </c>
    </row>
    <row r="5" spans="1:14" ht="12.75" customHeight="1">
      <c r="A5" s="354"/>
      <c r="D5" s="355"/>
    </row>
    <row r="6" spans="1:14">
      <c r="A6" s="356" t="s">
        <v>546</v>
      </c>
      <c r="C6" s="357"/>
      <c r="F6" s="358" t="s">
        <v>547</v>
      </c>
    </row>
    <row r="7" spans="1:14">
      <c r="C7" s="359" t="s">
        <v>250</v>
      </c>
      <c r="D7" s="228" t="s">
        <v>9</v>
      </c>
      <c r="E7" s="228" t="s">
        <v>10</v>
      </c>
    </row>
    <row r="8" spans="1:14" ht="15" customHeight="1">
      <c r="A8" s="608" t="s">
        <v>276</v>
      </c>
      <c r="C8" s="362" t="s">
        <v>251</v>
      </c>
      <c r="D8" s="362" t="s">
        <v>234</v>
      </c>
      <c r="E8" s="362" t="s">
        <v>233</v>
      </c>
      <c r="F8" s="607" t="s">
        <v>277</v>
      </c>
      <c r="N8" s="364"/>
    </row>
    <row r="9" spans="1:14" ht="15" customHeight="1">
      <c r="A9" s="365" t="s">
        <v>348</v>
      </c>
      <c r="C9" s="366">
        <v>31.4</v>
      </c>
      <c r="D9" s="366">
        <v>30</v>
      </c>
      <c r="E9" s="366">
        <v>32.5</v>
      </c>
      <c r="F9" s="367" t="s">
        <v>257</v>
      </c>
      <c r="M9" s="368"/>
      <c r="N9" s="364"/>
    </row>
    <row r="10" spans="1:14" ht="15" customHeight="1">
      <c r="A10" s="365" t="s">
        <v>349</v>
      </c>
      <c r="C10" s="366">
        <v>26.6</v>
      </c>
      <c r="D10" s="366">
        <v>25.6</v>
      </c>
      <c r="E10" s="366">
        <v>27.4</v>
      </c>
      <c r="F10" s="367" t="s">
        <v>258</v>
      </c>
    </row>
    <row r="11" spans="1:14">
      <c r="A11" s="369"/>
      <c r="B11" s="369"/>
      <c r="C11" s="369"/>
      <c r="D11" s="369"/>
      <c r="E11" s="369"/>
      <c r="F11" s="369"/>
    </row>
    <row r="12" spans="1:14" ht="15">
      <c r="A12" s="372"/>
      <c r="B12" s="371"/>
      <c r="C12" s="371"/>
      <c r="D12" s="371"/>
      <c r="E12" s="371"/>
      <c r="F12" s="367"/>
    </row>
    <row r="13" spans="1:14" ht="15">
      <c r="A13" s="373"/>
      <c r="B13" s="371"/>
      <c r="C13" s="371"/>
      <c r="D13" s="371"/>
      <c r="E13" s="371"/>
      <c r="F13" s="367"/>
      <c r="G13" s="374"/>
      <c r="H13" s="374"/>
      <c r="I13" s="374"/>
      <c r="J13" s="374"/>
      <c r="K13" s="374"/>
      <c r="L13" s="375"/>
      <c r="M13" s="374"/>
      <c r="N13" s="369"/>
    </row>
    <row r="14" spans="1:14" ht="21" customHeight="1">
      <c r="A14" s="376" t="s">
        <v>354</v>
      </c>
      <c r="B14" s="376"/>
      <c r="E14" s="590" t="s">
        <v>552</v>
      </c>
      <c r="F14" s="590"/>
      <c r="G14" s="369"/>
      <c r="H14" s="369"/>
      <c r="I14" s="369"/>
      <c r="J14" s="369"/>
      <c r="K14" s="369"/>
      <c r="L14" s="369"/>
      <c r="M14" s="369"/>
      <c r="N14" s="370"/>
    </row>
    <row r="15" spans="1:14" ht="21" customHeight="1">
      <c r="A15" s="377" t="s">
        <v>371</v>
      </c>
      <c r="B15" s="352"/>
      <c r="D15" s="369"/>
      <c r="E15" s="603" t="s">
        <v>554</v>
      </c>
      <c r="F15" s="590"/>
      <c r="G15" s="379"/>
      <c r="H15" s="379"/>
      <c r="I15" s="379"/>
      <c r="J15" s="379"/>
      <c r="K15" s="379"/>
      <c r="L15" s="379"/>
      <c r="M15" s="379"/>
      <c r="N15" s="367"/>
    </row>
    <row r="16" spans="1:14" ht="21" customHeight="1">
      <c r="A16" s="377"/>
      <c r="B16" s="352"/>
      <c r="D16" s="369"/>
      <c r="E16" s="369"/>
      <c r="F16" s="378"/>
      <c r="G16" s="379"/>
      <c r="H16" s="379"/>
      <c r="I16" s="379"/>
      <c r="J16" s="379"/>
      <c r="K16" s="379"/>
      <c r="L16" s="379"/>
      <c r="M16" s="379"/>
      <c r="N16" s="367"/>
    </row>
    <row r="17" spans="1:14" ht="15.75" customHeight="1">
      <c r="A17" s="565" t="s">
        <v>357</v>
      </c>
      <c r="C17" s="23" t="s">
        <v>8</v>
      </c>
      <c r="D17" s="499" t="s">
        <v>257</v>
      </c>
      <c r="E17" s="499" t="s">
        <v>258</v>
      </c>
      <c r="F17" s="380" t="s">
        <v>390</v>
      </c>
      <c r="G17" s="371"/>
      <c r="H17" s="371"/>
      <c r="I17" s="371"/>
      <c r="J17" s="371"/>
      <c r="K17" s="371"/>
      <c r="L17" s="371"/>
      <c r="M17" s="371"/>
      <c r="N17" s="367"/>
    </row>
    <row r="18" spans="1:14" ht="27" customHeight="1">
      <c r="A18" s="557" t="s">
        <v>238</v>
      </c>
      <c r="B18" s="480"/>
      <c r="C18" s="103" t="s">
        <v>12</v>
      </c>
      <c r="D18" s="500" t="s">
        <v>355</v>
      </c>
      <c r="E18" s="500" t="s">
        <v>356</v>
      </c>
      <c r="F18" s="380" t="s">
        <v>379</v>
      </c>
      <c r="G18" s="371"/>
      <c r="H18" s="371"/>
      <c r="I18" s="371"/>
      <c r="K18" s="371"/>
      <c r="L18" s="371"/>
      <c r="M18" s="371"/>
      <c r="N18" s="367"/>
    </row>
    <row r="19" spans="1:14" ht="15" customHeight="1">
      <c r="A19" s="381"/>
      <c r="B19" s="382"/>
      <c r="D19" s="383"/>
      <c r="E19" s="383"/>
      <c r="F19" s="384"/>
      <c r="G19" s="371"/>
      <c r="H19" s="371"/>
      <c r="I19" s="371"/>
      <c r="K19" s="371"/>
      <c r="L19" s="371"/>
      <c r="M19" s="371"/>
      <c r="N19" s="367"/>
    </row>
    <row r="20" spans="1:14" ht="15" customHeight="1">
      <c r="A20" s="349" t="s">
        <v>485</v>
      </c>
      <c r="B20" s="385"/>
      <c r="C20" s="385">
        <v>36.200000000000003</v>
      </c>
      <c r="D20" s="433">
        <v>39.200000000000003</v>
      </c>
      <c r="E20" s="433">
        <v>33.1</v>
      </c>
      <c r="F20" s="479" t="s">
        <v>372</v>
      </c>
      <c r="G20" s="371"/>
      <c r="H20" s="371"/>
      <c r="I20" s="371"/>
      <c r="K20" s="371"/>
      <c r="L20" s="371"/>
      <c r="M20" s="367"/>
      <c r="N20" s="349"/>
    </row>
    <row r="21" spans="1:14" ht="15" customHeight="1">
      <c r="B21" s="492"/>
      <c r="D21" s="492"/>
      <c r="E21" s="386"/>
      <c r="F21" s="433"/>
      <c r="G21" s="421"/>
      <c r="H21" s="371"/>
      <c r="I21" s="371"/>
      <c r="K21" s="371"/>
      <c r="L21" s="371"/>
      <c r="M21" s="367"/>
      <c r="N21" s="349"/>
    </row>
    <row r="22" spans="1:14" ht="15" customHeight="1">
      <c r="A22" s="586" t="s">
        <v>486</v>
      </c>
      <c r="B22" s="586"/>
      <c r="C22" s="502">
        <v>6.3</v>
      </c>
      <c r="D22" s="501">
        <v>6.7</v>
      </c>
      <c r="E22" s="501">
        <v>5.8</v>
      </c>
      <c r="F22" s="479" t="s">
        <v>373</v>
      </c>
      <c r="G22" s="371"/>
      <c r="H22" s="371"/>
      <c r="I22" s="371"/>
      <c r="J22" s="371"/>
      <c r="K22" s="371"/>
      <c r="L22" s="371"/>
      <c r="M22" s="367"/>
      <c r="N22" s="349"/>
    </row>
    <row r="23" spans="1:14" ht="15" customHeight="1">
      <c r="B23" s="493"/>
      <c r="D23" s="387"/>
      <c r="E23" s="563"/>
      <c r="F23" s="434"/>
      <c r="G23" s="422"/>
      <c r="H23" s="371"/>
      <c r="I23" s="371"/>
      <c r="J23" s="371"/>
      <c r="K23" s="333"/>
      <c r="L23" s="371"/>
      <c r="M23" s="367"/>
      <c r="N23" s="349"/>
    </row>
    <row r="24" spans="1:14" ht="15" customHeight="1">
      <c r="A24" s="349" t="s">
        <v>487</v>
      </c>
      <c r="B24" s="476"/>
      <c r="C24" s="476">
        <v>30.2</v>
      </c>
      <c r="D24" s="434">
        <v>32.700000000000003</v>
      </c>
      <c r="E24" s="389">
        <v>27.4</v>
      </c>
      <c r="F24" s="479" t="s">
        <v>484</v>
      </c>
      <c r="L24" s="365"/>
      <c r="M24" s="353"/>
      <c r="N24" s="349"/>
    </row>
    <row r="25" spans="1:14" ht="20.100000000000001" customHeight="1">
      <c r="B25" s="494"/>
      <c r="C25" s="563"/>
      <c r="D25" s="371"/>
      <c r="E25" s="388"/>
      <c r="F25" s="420"/>
      <c r="L25" s="365"/>
      <c r="M25" s="353"/>
      <c r="N25" s="349"/>
    </row>
    <row r="26" spans="1:14" ht="20.100000000000001" customHeight="1">
      <c r="B26" s="494"/>
      <c r="C26" s="563"/>
      <c r="D26" s="371"/>
      <c r="E26" s="388"/>
      <c r="F26" s="420"/>
      <c r="L26" s="365"/>
      <c r="M26" s="353"/>
      <c r="N26" s="349"/>
    </row>
    <row r="27" spans="1:14" ht="20.100000000000001" customHeight="1">
      <c r="B27" s="389"/>
      <c r="C27" s="371"/>
      <c r="D27" s="371"/>
      <c r="E27" s="390"/>
      <c r="F27" s="420"/>
      <c r="L27" s="365"/>
      <c r="M27" s="353"/>
      <c r="N27" s="349"/>
    </row>
    <row r="28" spans="1:14" ht="18.95" customHeight="1">
      <c r="A28" s="376" t="s">
        <v>374</v>
      </c>
      <c r="B28" s="376"/>
      <c r="E28" s="590" t="s">
        <v>551</v>
      </c>
      <c r="F28" s="590"/>
      <c r="G28" s="369"/>
      <c r="L28" s="365"/>
      <c r="M28" s="353"/>
      <c r="N28" s="349"/>
    </row>
    <row r="29" spans="1:14" ht="18.95" customHeight="1">
      <c r="A29" s="377" t="s">
        <v>375</v>
      </c>
      <c r="B29" s="352"/>
      <c r="D29" s="369"/>
      <c r="E29" s="590" t="s">
        <v>553</v>
      </c>
      <c r="F29" s="590"/>
      <c r="G29" s="379"/>
      <c r="H29" s="369"/>
      <c r="I29" s="369"/>
      <c r="M29" s="353"/>
      <c r="N29" s="349"/>
    </row>
    <row r="30" spans="1:14" ht="12.75" customHeight="1">
      <c r="A30" s="377"/>
      <c r="B30" s="352"/>
      <c r="D30" s="369"/>
      <c r="E30" s="369"/>
      <c r="F30" s="378"/>
      <c r="G30" s="379"/>
      <c r="H30" s="369"/>
      <c r="I30" s="369"/>
      <c r="J30" s="369"/>
      <c r="L30" s="391"/>
      <c r="M30" s="391"/>
    </row>
    <row r="31" spans="1:14" ht="12" customHeight="1">
      <c r="A31" s="565" t="s">
        <v>357</v>
      </c>
      <c r="F31" s="380" t="s">
        <v>390</v>
      </c>
      <c r="G31" s="371"/>
      <c r="H31" s="369"/>
      <c r="I31" s="369"/>
      <c r="J31" s="369"/>
      <c r="L31" s="391"/>
      <c r="M31" s="391"/>
    </row>
    <row r="32" spans="1:14">
      <c r="C32" s="24" t="s">
        <v>8</v>
      </c>
      <c r="D32" s="165" t="s">
        <v>9</v>
      </c>
      <c r="E32" s="165" t="s">
        <v>10</v>
      </c>
      <c r="G32" s="371"/>
      <c r="H32" s="369"/>
      <c r="I32" s="369"/>
      <c r="J32" s="369"/>
      <c r="L32" s="391"/>
      <c r="M32" s="391"/>
    </row>
    <row r="33" spans="1:15">
      <c r="A33" s="557" t="s">
        <v>238</v>
      </c>
      <c r="B33" s="480"/>
      <c r="C33" s="103" t="s">
        <v>12</v>
      </c>
      <c r="D33" s="500" t="s">
        <v>234</v>
      </c>
      <c r="E33" s="500" t="s">
        <v>233</v>
      </c>
      <c r="F33" s="380" t="s">
        <v>376</v>
      </c>
      <c r="G33" s="371"/>
      <c r="H33" s="369"/>
      <c r="I33" s="369"/>
      <c r="J33" s="369"/>
      <c r="L33" s="391"/>
      <c r="M33" s="391"/>
    </row>
    <row r="34" spans="1:15" s="369" customFormat="1" ht="12.75" customHeight="1">
      <c r="A34" s="381"/>
      <c r="B34" s="382"/>
      <c r="D34" s="383"/>
      <c r="E34" s="383"/>
      <c r="F34" s="384"/>
      <c r="G34" s="371"/>
    </row>
    <row r="35" spans="1:15" ht="15" customHeight="1">
      <c r="A35" s="349" t="s">
        <v>485</v>
      </c>
      <c r="B35" s="385"/>
      <c r="C35" s="385">
        <v>36.200000000000003</v>
      </c>
      <c r="D35" s="433">
        <v>42</v>
      </c>
      <c r="E35" s="433">
        <v>31</v>
      </c>
      <c r="F35" s="479" t="s">
        <v>372</v>
      </c>
      <c r="G35" s="371"/>
      <c r="H35" s="369"/>
      <c r="I35" s="369"/>
      <c r="J35" s="369"/>
      <c r="M35" s="391"/>
    </row>
    <row r="36" spans="1:15" ht="15" customHeight="1">
      <c r="B36" s="492"/>
      <c r="C36" s="492"/>
      <c r="D36" s="492"/>
      <c r="E36" s="386"/>
      <c r="F36" s="433"/>
      <c r="G36" s="422"/>
      <c r="H36" s="369"/>
      <c r="I36" s="369"/>
      <c r="J36" s="369"/>
      <c r="L36" s="391"/>
      <c r="M36" s="391"/>
    </row>
    <row r="37" spans="1:15" ht="15" customHeight="1">
      <c r="A37" s="586" t="s">
        <v>486</v>
      </c>
      <c r="B37" s="586"/>
      <c r="C37" s="502">
        <v>6.3</v>
      </c>
      <c r="D37" s="501">
        <v>7</v>
      </c>
      <c r="E37" s="501">
        <v>5.9</v>
      </c>
      <c r="F37" s="479" t="s">
        <v>373</v>
      </c>
      <c r="G37" s="371"/>
      <c r="H37" s="391"/>
      <c r="I37" s="391"/>
      <c r="J37" s="391"/>
      <c r="L37" s="391"/>
      <c r="M37" s="391"/>
    </row>
    <row r="38" spans="1:15" s="353" customFormat="1" ht="15" customHeight="1">
      <c r="A38" s="349"/>
      <c r="B38" s="493"/>
      <c r="D38" s="387"/>
      <c r="E38" s="563"/>
      <c r="F38" s="434"/>
      <c r="G38" s="422"/>
      <c r="H38" s="391"/>
      <c r="I38" s="391"/>
      <c r="J38" s="391"/>
      <c r="K38" s="349"/>
      <c r="L38" s="391"/>
      <c r="M38" s="391"/>
      <c r="O38" s="349"/>
    </row>
    <row r="39" spans="1:15" s="353" customFormat="1" ht="15" customHeight="1">
      <c r="A39" s="349" t="s">
        <v>487</v>
      </c>
      <c r="B39" s="476"/>
      <c r="C39" s="476">
        <v>30.2</v>
      </c>
      <c r="D39" s="434">
        <v>35.299999999999997</v>
      </c>
      <c r="E39" s="389">
        <v>25.3</v>
      </c>
      <c r="F39" s="479" t="s">
        <v>484</v>
      </c>
      <c r="G39" s="349"/>
      <c r="H39" s="391"/>
      <c r="I39" s="391"/>
      <c r="J39" s="391"/>
      <c r="K39" s="349"/>
      <c r="L39" s="391"/>
      <c r="M39" s="391"/>
      <c r="O39" s="349"/>
    </row>
    <row r="40" spans="1:15" s="353" customFormat="1" ht="12.75" customHeight="1">
      <c r="A40" s="349"/>
      <c r="B40" s="494"/>
      <c r="C40" s="588"/>
      <c r="D40" s="588"/>
      <c r="E40" s="390"/>
      <c r="F40" s="349"/>
      <c r="G40" s="349"/>
      <c r="H40" s="391"/>
      <c r="I40" s="391"/>
      <c r="J40" s="391"/>
      <c r="K40" s="349"/>
      <c r="L40" s="391"/>
      <c r="M40" s="391"/>
      <c r="O40" s="349"/>
    </row>
    <row r="41" spans="1:15" s="353" customFormat="1" ht="12.75" customHeight="1">
      <c r="A41" s="349"/>
      <c r="B41" s="393"/>
      <c r="C41" s="394"/>
      <c r="D41" s="349"/>
      <c r="E41" s="395"/>
      <c r="F41" s="369"/>
      <c r="G41" s="369"/>
      <c r="H41" s="391"/>
      <c r="I41" s="391"/>
      <c r="J41" s="391"/>
      <c r="K41" s="365"/>
      <c r="L41" s="391"/>
      <c r="M41" s="391"/>
      <c r="O41" s="349"/>
    </row>
    <row r="42" spans="1:15">
      <c r="A42" s="365"/>
      <c r="C42" s="394"/>
      <c r="D42" s="394"/>
      <c r="F42" s="395"/>
    </row>
    <row r="43" spans="1:15">
      <c r="C43" s="353"/>
      <c r="D43" s="396"/>
      <c r="F43" s="397"/>
    </row>
    <row r="44" spans="1:15">
      <c r="C44" s="353"/>
      <c r="D44" s="396"/>
      <c r="F44" s="397"/>
    </row>
    <row r="45" spans="1:15">
      <c r="C45" s="353"/>
      <c r="D45" s="396"/>
      <c r="F45" s="397"/>
    </row>
    <row r="46" spans="1:15">
      <c r="C46" s="353"/>
      <c r="D46" s="396"/>
      <c r="F46" s="397"/>
    </row>
    <row r="47" spans="1:15">
      <c r="C47" s="353"/>
      <c r="D47" s="396"/>
      <c r="F47" s="397"/>
    </row>
    <row r="48" spans="1:15">
      <c r="C48" s="353"/>
      <c r="D48" s="396"/>
      <c r="F48" s="397"/>
    </row>
    <row r="49" spans="1:13">
      <c r="C49" s="353"/>
      <c r="D49" s="396"/>
      <c r="F49" s="397"/>
    </row>
    <row r="50" spans="1:13">
      <c r="C50" s="353"/>
      <c r="D50" s="396"/>
      <c r="F50" s="397"/>
    </row>
    <row r="51" spans="1:13">
      <c r="C51" s="353"/>
      <c r="D51" s="396"/>
      <c r="F51" s="397"/>
    </row>
    <row r="52" spans="1:13">
      <c r="C52" s="353"/>
      <c r="D52" s="396"/>
      <c r="F52" s="397"/>
    </row>
    <row r="53" spans="1:13">
      <c r="C53" s="353"/>
      <c r="D53" s="396"/>
      <c r="F53" s="397"/>
    </row>
    <row r="54" spans="1:13">
      <c r="C54" s="353"/>
      <c r="D54" s="396"/>
      <c r="F54" s="397"/>
    </row>
    <row r="55" spans="1:13">
      <c r="C55" s="353"/>
      <c r="D55" s="396"/>
      <c r="F55" s="397"/>
    </row>
    <row r="56" spans="1:13">
      <c r="C56" s="353"/>
      <c r="D56" s="396"/>
      <c r="F56" s="397"/>
    </row>
    <row r="57" spans="1:13">
      <c r="C57" s="353"/>
      <c r="D57" s="396"/>
      <c r="F57" s="397"/>
    </row>
    <row r="58" spans="1:13">
      <c r="C58" s="353"/>
      <c r="D58" s="396"/>
      <c r="F58" s="397"/>
    </row>
    <row r="59" spans="1:13" ht="14.25">
      <c r="A59" s="374"/>
      <c r="C59" s="398"/>
      <c r="D59" s="399"/>
      <c r="F59" s="400"/>
    </row>
    <row r="60" spans="1:13" s="211" customFormat="1">
      <c r="A60" s="372" t="s">
        <v>491</v>
      </c>
      <c r="B60" s="558"/>
      <c r="C60" s="393"/>
      <c r="D60" s="394"/>
      <c r="E60" s="559"/>
      <c r="F60" s="560" t="s">
        <v>492</v>
      </c>
      <c r="G60" s="72"/>
      <c r="H60" s="190"/>
      <c r="I60" s="190"/>
      <c r="K60" s="244"/>
      <c r="L60" s="244"/>
      <c r="M60" s="221"/>
    </row>
    <row r="61" spans="1:13" s="190" customFormat="1" ht="12.75" customHeight="1">
      <c r="A61" s="561" t="s">
        <v>493</v>
      </c>
      <c r="B61" s="54"/>
      <c r="C61" s="54"/>
      <c r="D61" s="54"/>
      <c r="E61" s="54"/>
      <c r="F61" s="562" t="s">
        <v>494</v>
      </c>
    </row>
    <row r="62" spans="1:13" ht="12.75" customHeight="1">
      <c r="B62" s="379"/>
      <c r="C62" s="379"/>
      <c r="D62" s="379"/>
      <c r="E62" s="379"/>
      <c r="F62" s="367"/>
    </row>
    <row r="63" spans="1:13" ht="12.75" customHeight="1">
      <c r="A63" s="352"/>
      <c r="F63" s="564"/>
    </row>
    <row r="64" spans="1:13" ht="12.75" customHeight="1">
      <c r="A64" s="354"/>
      <c r="F64" s="355"/>
    </row>
    <row r="65" spans="1:6" ht="20.25">
      <c r="A65" s="354"/>
      <c r="D65" s="355"/>
      <c r="E65" s="369"/>
      <c r="F65" s="369"/>
    </row>
    <row r="66" spans="1:6">
      <c r="A66" s="356"/>
      <c r="C66" s="357"/>
      <c r="E66" s="366"/>
      <c r="F66" s="358"/>
    </row>
    <row r="67" spans="1:6" ht="18.75">
      <c r="B67" s="359"/>
      <c r="C67" s="228"/>
      <c r="D67" s="360"/>
      <c r="E67" s="228"/>
      <c r="F67" s="367"/>
    </row>
    <row r="68" spans="1:6" ht="15">
      <c r="A68" s="361"/>
      <c r="B68" s="362"/>
      <c r="C68" s="362"/>
      <c r="D68" s="363"/>
      <c r="E68" s="362"/>
      <c r="F68" s="367"/>
    </row>
    <row r="69" spans="1:6" ht="15">
      <c r="A69" s="365"/>
      <c r="B69" s="366"/>
      <c r="C69" s="366"/>
      <c r="E69" s="366"/>
      <c r="F69" s="367"/>
    </row>
    <row r="70" spans="1:6" ht="15">
      <c r="A70" s="365"/>
      <c r="B70" s="366"/>
      <c r="C70" s="366"/>
      <c r="D70" s="369"/>
      <c r="E70" s="366"/>
      <c r="F70" s="367"/>
    </row>
    <row r="71" spans="1:6" ht="15">
      <c r="A71" s="365"/>
      <c r="B71" s="366"/>
      <c r="C71" s="366"/>
      <c r="E71" s="366"/>
      <c r="F71" s="367"/>
    </row>
    <row r="72" spans="1:6" ht="15">
      <c r="B72" s="371"/>
      <c r="C72" s="371"/>
      <c r="D72" s="371"/>
      <c r="E72" s="371"/>
      <c r="F72" s="367"/>
    </row>
    <row r="73" spans="1:6" ht="15">
      <c r="A73" s="401"/>
      <c r="B73" s="371"/>
      <c r="C73" s="371"/>
      <c r="D73" s="371"/>
      <c r="E73" s="371"/>
      <c r="F73" s="367"/>
    </row>
    <row r="74" spans="1:6" ht="15">
      <c r="A74" s="402"/>
      <c r="B74" s="371"/>
      <c r="C74" s="371"/>
      <c r="D74" s="371"/>
      <c r="E74" s="371"/>
      <c r="F74" s="367"/>
    </row>
    <row r="75" spans="1:6" ht="18.75">
      <c r="A75" s="403"/>
      <c r="B75" s="403"/>
      <c r="C75" s="404"/>
      <c r="F75" s="353"/>
    </row>
    <row r="76" spans="1:6">
      <c r="A76" s="369"/>
      <c r="B76" s="369"/>
      <c r="C76" s="369"/>
      <c r="D76" s="369"/>
      <c r="E76" s="369"/>
      <c r="F76" s="353"/>
    </row>
    <row r="77" spans="1:6">
      <c r="A77" s="369"/>
      <c r="B77" s="369"/>
      <c r="C77" s="369"/>
      <c r="D77" s="369"/>
      <c r="E77" s="369"/>
      <c r="F77" s="353"/>
    </row>
    <row r="78" spans="1:6">
      <c r="A78" s="369"/>
      <c r="B78" s="369"/>
      <c r="C78" s="369"/>
      <c r="D78" s="369"/>
      <c r="E78" s="369"/>
      <c r="F78" s="353"/>
    </row>
    <row r="79" spans="1:6">
      <c r="A79" s="369"/>
      <c r="B79" s="369"/>
      <c r="C79" s="369"/>
      <c r="D79" s="369"/>
      <c r="E79" s="369"/>
      <c r="F79" s="353"/>
    </row>
    <row r="80" spans="1:6">
      <c r="A80" s="369"/>
      <c r="B80" s="369"/>
      <c r="C80" s="369"/>
      <c r="D80" s="369"/>
      <c r="E80" s="369"/>
      <c r="F80" s="353"/>
    </row>
    <row r="81" spans="1:6">
      <c r="A81" s="369"/>
      <c r="B81" s="369"/>
      <c r="C81" s="369"/>
      <c r="D81" s="369"/>
      <c r="E81" s="369"/>
      <c r="F81" s="353"/>
    </row>
    <row r="82" spans="1:6">
      <c r="A82" s="369"/>
      <c r="B82" s="369"/>
      <c r="C82" s="369"/>
      <c r="D82" s="369"/>
      <c r="E82" s="369"/>
      <c r="F82" s="353"/>
    </row>
    <row r="83" spans="1:6" ht="14.25">
      <c r="A83" s="587"/>
      <c r="B83" s="587"/>
      <c r="C83" s="587"/>
      <c r="D83" s="587"/>
      <c r="E83" s="587"/>
      <c r="F83" s="587"/>
    </row>
    <row r="84" spans="1:6">
      <c r="A84" s="369"/>
      <c r="B84" s="369"/>
      <c r="E84" s="391"/>
      <c r="F84" s="391"/>
    </row>
    <row r="85" spans="1:6">
      <c r="A85" s="365"/>
      <c r="B85" s="365"/>
      <c r="C85" s="391"/>
      <c r="D85" s="391"/>
      <c r="E85" s="391"/>
      <c r="F85" s="391"/>
    </row>
    <row r="86" spans="1:6">
      <c r="A86" s="365"/>
      <c r="B86" s="365"/>
      <c r="C86" s="391"/>
      <c r="D86" s="391"/>
      <c r="E86" s="391"/>
      <c r="F86" s="391"/>
    </row>
    <row r="87" spans="1:6">
      <c r="A87" s="369"/>
      <c r="B87" s="369"/>
      <c r="C87" s="391"/>
      <c r="D87" s="391"/>
      <c r="E87" s="391"/>
      <c r="F87" s="391"/>
    </row>
    <row r="88" spans="1:6">
      <c r="A88" s="365"/>
      <c r="B88" s="365"/>
      <c r="C88" s="391"/>
      <c r="D88" s="391"/>
      <c r="E88" s="391"/>
      <c r="F88" s="391"/>
    </row>
    <row r="89" spans="1:6">
      <c r="A89" s="365"/>
      <c r="B89" s="365"/>
      <c r="C89" s="391"/>
      <c r="D89" s="391"/>
      <c r="E89" s="391"/>
      <c r="F89" s="391"/>
    </row>
    <row r="92" spans="1:6">
      <c r="A92" s="405"/>
      <c r="B92" s="405"/>
      <c r="C92" s="406"/>
      <c r="D92" s="406"/>
    </row>
    <row r="93" spans="1:6">
      <c r="A93" s="405"/>
      <c r="B93" s="405"/>
      <c r="C93" s="406"/>
      <c r="D93" s="406"/>
    </row>
    <row r="94" spans="1:6">
      <c r="A94" s="369"/>
      <c r="B94" s="369"/>
      <c r="C94" s="406"/>
      <c r="D94" s="406"/>
    </row>
  </sheetData>
  <mergeCells count="9">
    <mergeCell ref="A37:B37"/>
    <mergeCell ref="A83:F83"/>
    <mergeCell ref="C40:D40"/>
    <mergeCell ref="E3:F3"/>
    <mergeCell ref="E14:F14"/>
    <mergeCell ref="E28:F28"/>
    <mergeCell ref="A22:B22"/>
    <mergeCell ref="E29:F29"/>
    <mergeCell ref="E15:F1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/>
  <dimension ref="A1:P81"/>
  <sheetViews>
    <sheetView showGridLines="0" workbookViewId="0">
      <selection sqref="A1:G62"/>
    </sheetView>
  </sheetViews>
  <sheetFormatPr baseColWidth="10" defaultColWidth="11" defaultRowHeight="12.75"/>
  <cols>
    <col min="1" max="1" width="26.7109375" style="211" customWidth="1"/>
    <col min="2" max="2" width="8.85546875" style="211" customWidth="1"/>
    <col min="3" max="3" width="11.7109375" style="211" customWidth="1"/>
    <col min="4" max="6" width="9.7109375" style="211" customWidth="1"/>
    <col min="7" max="7" width="28.7109375" style="211" customWidth="1"/>
    <col min="8" max="8" width="7.7109375" style="211" customWidth="1"/>
    <col min="9" max="9" width="9.7109375" style="211" customWidth="1"/>
    <col min="10" max="14" width="11" style="211" customWidth="1"/>
    <col min="15" max="15" width="23.5703125" style="221" customWidth="1"/>
    <col min="16" max="21" width="8.7109375" style="211" customWidth="1"/>
    <col min="22" max="16384" width="11" style="211"/>
  </cols>
  <sheetData>
    <row r="1" spans="1:15" ht="24.75" customHeight="1">
      <c r="A1" s="186" t="s">
        <v>4</v>
      </c>
      <c r="B1" s="219"/>
      <c r="G1" s="189" t="s">
        <v>5</v>
      </c>
      <c r="O1" s="220"/>
    </row>
    <row r="2" spans="1:15" ht="18" customHeight="1">
      <c r="G2" s="221"/>
    </row>
    <row r="3" spans="1:15" ht="18" customHeight="1">
      <c r="A3" s="209" t="s">
        <v>396</v>
      </c>
      <c r="B3" s="209"/>
      <c r="G3" s="212" t="s">
        <v>397</v>
      </c>
      <c r="O3" s="222"/>
    </row>
    <row r="4" spans="1:15" ht="18" customHeight="1">
      <c r="B4" s="224"/>
      <c r="E4" s="190"/>
      <c r="F4" s="190"/>
      <c r="O4" s="222"/>
    </row>
    <row r="5" spans="1:15" ht="3.95" customHeight="1">
      <c r="A5" s="225"/>
    </row>
    <row r="6" spans="1:15" ht="21.75" customHeight="1">
      <c r="A6" s="211" t="s">
        <v>357</v>
      </c>
      <c r="B6" s="591" t="s">
        <v>360</v>
      </c>
      <c r="C6" s="591"/>
      <c r="D6" s="591"/>
      <c r="E6" s="591"/>
      <c r="F6" s="591"/>
      <c r="G6" s="380" t="s">
        <v>390</v>
      </c>
    </row>
    <row r="7" spans="1:15" ht="21.75" customHeight="1">
      <c r="A7" s="170" t="s">
        <v>32</v>
      </c>
      <c r="B7" s="592" t="s">
        <v>361</v>
      </c>
      <c r="C7" s="592"/>
      <c r="D7" s="592"/>
      <c r="E7" s="592"/>
      <c r="F7" s="592"/>
      <c r="G7" s="521" t="s">
        <v>77</v>
      </c>
    </row>
    <row r="8" spans="1:15">
      <c r="B8" s="227" t="s">
        <v>10</v>
      </c>
      <c r="C8" s="226" t="s">
        <v>9</v>
      </c>
      <c r="D8" s="228" t="s">
        <v>366</v>
      </c>
      <c r="E8" s="227" t="s">
        <v>369</v>
      </c>
      <c r="F8" s="227" t="s">
        <v>8</v>
      </c>
      <c r="G8" s="221"/>
    </row>
    <row r="9" spans="1:15" ht="13.5" customHeight="1">
      <c r="A9" s="600" t="s">
        <v>362</v>
      </c>
      <c r="B9" s="230" t="s">
        <v>233</v>
      </c>
      <c r="C9" s="230" t="s">
        <v>234</v>
      </c>
      <c r="D9" s="230" t="s">
        <v>358</v>
      </c>
      <c r="E9" s="274" t="s">
        <v>359</v>
      </c>
      <c r="F9" s="230" t="s">
        <v>118</v>
      </c>
      <c r="G9" s="606" t="s">
        <v>363</v>
      </c>
      <c r="H9" s="230"/>
      <c r="I9" s="230"/>
      <c r="J9" s="230"/>
      <c r="K9" s="230"/>
      <c r="L9" s="232"/>
      <c r="M9" s="233"/>
      <c r="N9" s="233"/>
    </row>
    <row r="10" spans="1:15" ht="8.1" customHeight="1">
      <c r="C10" s="230"/>
      <c r="D10" s="231"/>
      <c r="E10" s="230"/>
      <c r="G10" s="221"/>
      <c r="H10" s="230"/>
      <c r="I10" s="230"/>
      <c r="J10" s="230"/>
      <c r="K10" s="230"/>
      <c r="L10" s="232"/>
      <c r="M10" s="233"/>
      <c r="N10" s="233"/>
    </row>
    <row r="11" spans="1:15" ht="15.95" customHeight="1">
      <c r="A11" s="229" t="s">
        <v>233</v>
      </c>
      <c r="B11" s="234">
        <v>584</v>
      </c>
      <c r="C11" s="235">
        <v>98</v>
      </c>
      <c r="D11" s="235">
        <v>682</v>
      </c>
      <c r="E11" s="234">
        <v>90</v>
      </c>
      <c r="F11" s="235">
        <v>772</v>
      </c>
      <c r="G11" s="238" t="s">
        <v>10</v>
      </c>
    </row>
    <row r="12" spans="1:15" ht="15.95" customHeight="1">
      <c r="A12" s="239" t="s">
        <v>234</v>
      </c>
      <c r="B12" s="240">
        <v>298</v>
      </c>
      <c r="C12" s="240">
        <v>81</v>
      </c>
      <c r="D12" s="240">
        <v>379</v>
      </c>
      <c r="E12" s="240">
        <v>16</v>
      </c>
      <c r="F12" s="240">
        <v>395</v>
      </c>
      <c r="G12" s="337" t="s">
        <v>9</v>
      </c>
      <c r="H12" s="244"/>
      <c r="I12" s="244"/>
      <c r="J12" s="244"/>
      <c r="K12" s="244"/>
      <c r="O12" s="245"/>
    </row>
    <row r="13" spans="1:15" ht="15.95" customHeight="1">
      <c r="A13" s="239" t="s">
        <v>358</v>
      </c>
      <c r="B13" s="247">
        <v>882</v>
      </c>
      <c r="C13" s="240">
        <v>179</v>
      </c>
      <c r="D13" s="240">
        <v>1061</v>
      </c>
      <c r="E13" s="247">
        <v>106</v>
      </c>
      <c r="F13" s="240">
        <v>1167</v>
      </c>
      <c r="G13" s="332" t="s">
        <v>366</v>
      </c>
      <c r="H13" s="244"/>
      <c r="I13" s="244"/>
      <c r="J13" s="244"/>
      <c r="K13" s="244"/>
      <c r="O13" s="245"/>
    </row>
    <row r="14" spans="1:15" ht="15.95" customHeight="1">
      <c r="A14" s="335" t="s">
        <v>359</v>
      </c>
      <c r="B14" s="234">
        <v>17</v>
      </c>
      <c r="C14" s="240">
        <v>3</v>
      </c>
      <c r="D14" s="240">
        <v>20</v>
      </c>
      <c r="E14" s="235" t="s">
        <v>176</v>
      </c>
      <c r="F14" s="235" t="s">
        <v>176</v>
      </c>
      <c r="G14" s="338" t="s">
        <v>369</v>
      </c>
      <c r="H14" s="244"/>
      <c r="I14" s="244"/>
      <c r="J14" s="244"/>
      <c r="K14" s="244"/>
      <c r="O14" s="245"/>
    </row>
    <row r="15" spans="1:15" s="166" customFormat="1" ht="15.95" customHeight="1">
      <c r="A15" s="176" t="s">
        <v>118</v>
      </c>
      <c r="B15" s="435">
        <v>899</v>
      </c>
      <c r="C15" s="435">
        <v>182</v>
      </c>
      <c r="D15" s="435">
        <v>1081</v>
      </c>
      <c r="E15" s="435" t="s">
        <v>176</v>
      </c>
      <c r="F15" s="435" t="s">
        <v>176</v>
      </c>
      <c r="G15" s="165" t="s">
        <v>8</v>
      </c>
      <c r="H15" s="436"/>
      <c r="I15" s="436"/>
      <c r="J15" s="436"/>
      <c r="K15" s="436"/>
      <c r="O15" s="437"/>
    </row>
    <row r="16" spans="1:15" ht="17.100000000000001" customHeight="1">
      <c r="A16" s="239"/>
      <c r="B16" s="240"/>
      <c r="C16" s="240"/>
      <c r="D16" s="241"/>
      <c r="E16" s="242"/>
      <c r="F16" s="242"/>
      <c r="G16" s="243"/>
      <c r="H16" s="244"/>
      <c r="I16" s="244"/>
      <c r="J16" s="244"/>
      <c r="K16" s="244"/>
      <c r="O16" s="245"/>
    </row>
    <row r="17" spans="1:15" ht="17.100000000000001" customHeight="1">
      <c r="A17" s="239"/>
      <c r="B17" s="240"/>
      <c r="C17" s="240"/>
      <c r="D17" s="241"/>
      <c r="E17" s="242"/>
      <c r="F17" s="242"/>
      <c r="G17" s="243"/>
      <c r="H17" s="244"/>
      <c r="I17" s="244"/>
      <c r="J17" s="244"/>
      <c r="K17" s="244"/>
      <c r="O17" s="245"/>
    </row>
    <row r="18" spans="1:15" ht="14.25">
      <c r="A18" s="248"/>
      <c r="B18" s="249"/>
      <c r="C18" s="250"/>
      <c r="D18" s="251"/>
      <c r="E18" s="250"/>
      <c r="F18" s="254"/>
      <c r="G18" s="252"/>
      <c r="L18" s="253"/>
      <c r="M18" s="253"/>
      <c r="N18" s="253"/>
      <c r="O18" s="252"/>
    </row>
    <row r="20" spans="1:15" ht="18" customHeight="1">
      <c r="A20" s="209" t="s">
        <v>488</v>
      </c>
      <c r="B20" s="209"/>
      <c r="C20" s="210"/>
      <c r="D20" s="210"/>
      <c r="E20" s="583" t="s">
        <v>489</v>
      </c>
      <c r="F20" s="583"/>
      <c r="G20" s="583"/>
    </row>
    <row r="21" spans="1:15" ht="18" customHeight="1">
      <c r="A21" s="223"/>
      <c r="B21" s="209"/>
      <c r="C21" s="210"/>
      <c r="D21" s="210"/>
      <c r="G21" s="213"/>
    </row>
    <row r="22" spans="1:15" ht="12.75" customHeight="1"/>
    <row r="23" spans="1:15">
      <c r="A23" s="211" t="s">
        <v>357</v>
      </c>
      <c r="B23" s="255"/>
      <c r="C23" s="166" t="s">
        <v>490</v>
      </c>
      <c r="D23" s="166" t="s">
        <v>367</v>
      </c>
      <c r="E23" s="166" t="s">
        <v>368</v>
      </c>
      <c r="F23" s="255"/>
      <c r="G23" s="380" t="s">
        <v>390</v>
      </c>
    </row>
    <row r="24" spans="1:15" ht="15" customHeight="1">
      <c r="A24" s="170" t="s">
        <v>32</v>
      </c>
      <c r="B24" s="190"/>
      <c r="C24" s="343" t="s">
        <v>469</v>
      </c>
      <c r="D24" s="343" t="s">
        <v>364</v>
      </c>
      <c r="E24" s="343" t="s">
        <v>365</v>
      </c>
      <c r="F24" s="248"/>
      <c r="G24" s="521" t="s">
        <v>77</v>
      </c>
    </row>
    <row r="25" spans="1:15" ht="15" customHeight="1">
      <c r="B25" s="190"/>
      <c r="C25" s="343"/>
      <c r="D25" s="343"/>
      <c r="E25" s="343"/>
      <c r="F25" s="248"/>
      <c r="G25" s="380"/>
    </row>
    <row r="26" spans="1:15" ht="15.95" customHeight="1">
      <c r="A26" s="604" t="s">
        <v>557</v>
      </c>
      <c r="B26" s="190"/>
      <c r="C26" s="343"/>
      <c r="D26" s="343"/>
      <c r="E26" s="343"/>
      <c r="F26" s="248"/>
      <c r="G26" s="605" t="s">
        <v>556</v>
      </c>
    </row>
    <row r="27" spans="1:15" ht="15.95" customHeight="1">
      <c r="A27" s="339" t="s">
        <v>34</v>
      </c>
      <c r="B27" s="256"/>
      <c r="C27" s="344">
        <v>9</v>
      </c>
      <c r="D27" s="344">
        <v>3</v>
      </c>
      <c r="E27" s="344">
        <f>D27-C27</f>
        <v>-6</v>
      </c>
      <c r="F27" s="190"/>
      <c r="G27" s="341" t="s">
        <v>35</v>
      </c>
      <c r="O27" s="258"/>
    </row>
    <row r="28" spans="1:15" ht="15.95" customHeight="1">
      <c r="A28" s="340" t="s">
        <v>40</v>
      </c>
      <c r="B28" s="214"/>
      <c r="C28" s="240">
        <v>11</v>
      </c>
      <c r="D28" s="334">
        <v>12</v>
      </c>
      <c r="E28" s="344">
        <f t="shared" ref="E28:E43" si="0">D28-C28</f>
        <v>1</v>
      </c>
      <c r="F28" s="214"/>
      <c r="G28" s="341" t="s">
        <v>41</v>
      </c>
      <c r="I28" s="72"/>
      <c r="N28" s="259"/>
      <c r="O28" s="258"/>
    </row>
    <row r="29" spans="1:15" ht="15.95" customHeight="1">
      <c r="A29" s="339" t="s">
        <v>42</v>
      </c>
      <c r="B29" s="214"/>
      <c r="C29" s="240">
        <v>12</v>
      </c>
      <c r="D29" s="334">
        <v>11</v>
      </c>
      <c r="E29" s="344">
        <f t="shared" si="0"/>
        <v>-1</v>
      </c>
      <c r="F29" s="204"/>
      <c r="G29" s="341" t="s">
        <v>43</v>
      </c>
      <c r="I29" s="72"/>
    </row>
    <row r="30" spans="1:15" ht="15.95" customHeight="1">
      <c r="A30" s="339" t="s">
        <v>44</v>
      </c>
      <c r="B30" s="214"/>
      <c r="C30" s="240">
        <v>33</v>
      </c>
      <c r="D30" s="334">
        <v>50</v>
      </c>
      <c r="E30" s="344">
        <f t="shared" si="0"/>
        <v>17</v>
      </c>
      <c r="F30" s="260"/>
      <c r="G30" s="341" t="s">
        <v>45</v>
      </c>
      <c r="H30" s="232"/>
      <c r="J30" s="232"/>
      <c r="K30" s="232"/>
      <c r="L30" s="232"/>
      <c r="M30" s="233"/>
      <c r="N30" s="232"/>
      <c r="O30" s="190"/>
    </row>
    <row r="31" spans="1:15" ht="15.95" customHeight="1">
      <c r="A31" s="340" t="s">
        <v>46</v>
      </c>
      <c r="B31" s="190"/>
      <c r="C31" s="336">
        <v>25</v>
      </c>
      <c r="D31" s="277">
        <v>26</v>
      </c>
      <c r="E31" s="344">
        <f t="shared" si="0"/>
        <v>1</v>
      </c>
      <c r="F31" s="190"/>
      <c r="G31" s="341" t="s">
        <v>47</v>
      </c>
      <c r="I31" s="72"/>
    </row>
    <row r="32" spans="1:15" ht="15.95" customHeight="1">
      <c r="A32" s="339" t="s">
        <v>48</v>
      </c>
      <c r="B32" s="190"/>
      <c r="C32" s="336">
        <v>27</v>
      </c>
      <c r="D32" s="277">
        <v>22</v>
      </c>
      <c r="E32" s="344">
        <f t="shared" si="0"/>
        <v>-5</v>
      </c>
      <c r="F32" s="260"/>
      <c r="G32" s="341" t="s">
        <v>49</v>
      </c>
      <c r="I32" s="72"/>
    </row>
    <row r="33" spans="1:15" ht="15.95" customHeight="1">
      <c r="A33" s="340" t="s">
        <v>50</v>
      </c>
      <c r="B33" s="204"/>
      <c r="C33" s="336">
        <v>56</v>
      </c>
      <c r="D33" s="277">
        <v>32</v>
      </c>
      <c r="E33" s="344">
        <f t="shared" si="0"/>
        <v>-24</v>
      </c>
      <c r="F33" s="204"/>
      <c r="G33" s="341" t="s">
        <v>51</v>
      </c>
    </row>
    <row r="34" spans="1:15" ht="15.95" customHeight="1">
      <c r="A34" s="340" t="s">
        <v>52</v>
      </c>
      <c r="B34" s="204"/>
      <c r="C34" s="336">
        <v>17</v>
      </c>
      <c r="D34" s="277">
        <v>22</v>
      </c>
      <c r="E34" s="344">
        <f t="shared" si="0"/>
        <v>5</v>
      </c>
      <c r="F34" s="204"/>
      <c r="G34" s="341" t="s">
        <v>53</v>
      </c>
      <c r="H34" s="248"/>
      <c r="I34" s="72"/>
      <c r="J34" s="248"/>
      <c r="K34" s="248"/>
      <c r="L34" s="248"/>
      <c r="M34" s="230"/>
      <c r="N34" s="248"/>
      <c r="O34" s="190"/>
    </row>
    <row r="35" spans="1:15" ht="15.95" customHeight="1">
      <c r="A35" s="340" t="s">
        <v>54</v>
      </c>
      <c r="B35" s="204"/>
      <c r="C35" s="336">
        <v>35</v>
      </c>
      <c r="D35" s="277">
        <v>59</v>
      </c>
      <c r="E35" s="344">
        <f t="shared" si="0"/>
        <v>24</v>
      </c>
      <c r="F35" s="204"/>
      <c r="G35" s="341" t="s">
        <v>55</v>
      </c>
      <c r="H35" s="190"/>
      <c r="I35" s="72"/>
      <c r="J35" s="190"/>
      <c r="K35" s="190"/>
      <c r="L35" s="190"/>
      <c r="M35" s="190"/>
      <c r="N35" s="190"/>
      <c r="O35" s="261"/>
    </row>
    <row r="36" spans="1:15" ht="15.95" customHeight="1">
      <c r="A36" s="339" t="s">
        <v>56</v>
      </c>
      <c r="B36" s="214"/>
      <c r="C36" s="240">
        <v>24</v>
      </c>
      <c r="D36" s="334">
        <v>37</v>
      </c>
      <c r="E36" s="344">
        <f t="shared" si="0"/>
        <v>13</v>
      </c>
      <c r="F36" s="214"/>
      <c r="G36" s="341" t="s">
        <v>57</v>
      </c>
      <c r="H36" s="214"/>
      <c r="J36" s="214"/>
      <c r="K36" s="214"/>
      <c r="L36" s="214"/>
      <c r="M36" s="214"/>
      <c r="N36" s="214"/>
      <c r="O36" s="208"/>
    </row>
    <row r="37" spans="1:15" ht="15.95" customHeight="1">
      <c r="A37" s="339" t="s">
        <v>58</v>
      </c>
      <c r="C37" s="336">
        <v>24</v>
      </c>
      <c r="D37" s="277">
        <v>16</v>
      </c>
      <c r="E37" s="344">
        <f t="shared" si="0"/>
        <v>-8</v>
      </c>
      <c r="G37" s="341" t="s">
        <v>59</v>
      </c>
      <c r="H37" s="204"/>
      <c r="I37" s="72"/>
      <c r="J37" s="204"/>
      <c r="K37" s="204"/>
      <c r="L37" s="204"/>
      <c r="M37" s="204"/>
      <c r="N37" s="204"/>
      <c r="O37" s="208"/>
    </row>
    <row r="38" spans="1:15" ht="15.95" customHeight="1">
      <c r="A38" s="340" t="s">
        <v>60</v>
      </c>
      <c r="C38" s="336">
        <v>26</v>
      </c>
      <c r="D38" s="277">
        <v>15</v>
      </c>
      <c r="E38" s="344">
        <f t="shared" si="0"/>
        <v>-11</v>
      </c>
      <c r="G38" s="341" t="s">
        <v>61</v>
      </c>
      <c r="H38" s="260"/>
      <c r="I38" s="72"/>
      <c r="J38" s="260"/>
      <c r="K38" s="260"/>
      <c r="L38" s="260"/>
      <c r="M38" s="260"/>
      <c r="N38" s="260"/>
      <c r="O38" s="208"/>
    </row>
    <row r="39" spans="1:15" s="190" customFormat="1" ht="15.95" customHeight="1">
      <c r="A39" s="339" t="s">
        <v>62</v>
      </c>
      <c r="B39" s="211"/>
      <c r="C39" s="336">
        <v>31</v>
      </c>
      <c r="D39" s="277">
        <v>27</v>
      </c>
      <c r="E39" s="344">
        <f t="shared" si="0"/>
        <v>-4</v>
      </c>
      <c r="G39" s="341" t="s">
        <v>63</v>
      </c>
    </row>
    <row r="40" spans="1:15" ht="15.95" customHeight="1">
      <c r="A40" s="340" t="s">
        <v>64</v>
      </c>
      <c r="C40" s="336">
        <v>19</v>
      </c>
      <c r="D40" s="334">
        <v>28</v>
      </c>
      <c r="E40" s="344">
        <f t="shared" si="0"/>
        <v>9</v>
      </c>
      <c r="F40" s="260"/>
      <c r="G40" s="341" t="s">
        <v>65</v>
      </c>
      <c r="H40" s="260"/>
      <c r="I40" s="72"/>
      <c r="J40" s="260"/>
      <c r="K40" s="260"/>
      <c r="L40" s="260"/>
      <c r="M40" s="260"/>
      <c r="N40" s="260"/>
      <c r="O40" s="263"/>
    </row>
    <row r="41" spans="1:15" ht="15.95" customHeight="1">
      <c r="A41" s="339" t="s">
        <v>66</v>
      </c>
      <c r="B41" s="226"/>
      <c r="C41" s="336">
        <v>30</v>
      </c>
      <c r="D41" s="345">
        <v>15</v>
      </c>
      <c r="E41" s="344">
        <f t="shared" si="0"/>
        <v>-15</v>
      </c>
      <c r="F41" s="228"/>
      <c r="G41" s="341" t="s">
        <v>67</v>
      </c>
      <c r="H41" s="260"/>
      <c r="I41" s="72"/>
      <c r="J41" s="260"/>
      <c r="K41" s="260"/>
      <c r="L41" s="260"/>
      <c r="M41" s="260"/>
      <c r="N41" s="260"/>
      <c r="O41" s="208"/>
    </row>
    <row r="42" spans="1:15" ht="15.95" customHeight="1">
      <c r="A42" s="340" t="s">
        <v>68</v>
      </c>
      <c r="B42" s="198"/>
      <c r="C42" s="336">
        <v>22</v>
      </c>
      <c r="D42" s="277">
        <v>26</v>
      </c>
      <c r="E42" s="344">
        <f t="shared" si="0"/>
        <v>4</v>
      </c>
      <c r="F42" s="198"/>
      <c r="G42" s="341" t="s">
        <v>69</v>
      </c>
      <c r="H42" s="260"/>
      <c r="J42" s="260"/>
      <c r="K42" s="260"/>
      <c r="L42" s="260"/>
      <c r="M42" s="260"/>
      <c r="N42" s="260"/>
      <c r="O42" s="208"/>
    </row>
    <row r="43" spans="1:15" s="166" customFormat="1" ht="15.95" customHeight="1">
      <c r="A43" s="438" t="s">
        <v>70</v>
      </c>
      <c r="B43" s="439"/>
      <c r="C43" s="417">
        <f>SUM(C27:C42)</f>
        <v>401</v>
      </c>
      <c r="D43" s="417">
        <f>SUM(D27:D42)</f>
        <v>401</v>
      </c>
      <c r="E43" s="440">
        <f t="shared" si="0"/>
        <v>0</v>
      </c>
      <c r="F43" s="439"/>
      <c r="G43" s="342" t="s">
        <v>8</v>
      </c>
      <c r="H43" s="254"/>
      <c r="I43" s="438"/>
      <c r="J43" s="254"/>
      <c r="K43" s="254"/>
      <c r="L43" s="254"/>
      <c r="M43" s="254"/>
      <c r="N43" s="254"/>
      <c r="O43" s="441"/>
    </row>
    <row r="44" spans="1:15" s="190" customFormat="1" ht="15.95" customHeight="1">
      <c r="A44" s="239"/>
      <c r="B44" s="260"/>
      <c r="D44" s="260"/>
      <c r="F44" s="260"/>
      <c r="G44" s="208"/>
      <c r="I44" s="72"/>
    </row>
    <row r="45" spans="1:15" ht="15.95" customHeight="1">
      <c r="A45" s="239"/>
      <c r="B45" s="260"/>
      <c r="D45" s="260"/>
      <c r="F45" s="260"/>
      <c r="G45" s="208"/>
      <c r="H45" s="260"/>
      <c r="J45" s="260"/>
      <c r="K45" s="260"/>
      <c r="L45" s="260"/>
      <c r="M45" s="260"/>
      <c r="N45" s="260"/>
      <c r="O45" s="261"/>
    </row>
    <row r="46" spans="1:15" ht="15.95" customHeight="1">
      <c r="B46" s="204"/>
      <c r="C46" s="204"/>
      <c r="D46" s="204"/>
      <c r="E46" s="204"/>
      <c r="F46" s="204"/>
      <c r="G46" s="208"/>
      <c r="H46" s="204"/>
      <c r="I46" s="72"/>
      <c r="J46" s="204"/>
      <c r="K46" s="204"/>
      <c r="L46" s="204"/>
      <c r="M46" s="204"/>
      <c r="N46" s="204"/>
      <c r="O46" s="208"/>
    </row>
    <row r="47" spans="1:15" ht="15.95" customHeight="1">
      <c r="B47" s="204"/>
      <c r="C47" s="204"/>
      <c r="D47" s="204"/>
      <c r="E47" s="204"/>
      <c r="F47" s="204"/>
      <c r="G47" s="208"/>
      <c r="H47" s="204"/>
      <c r="I47" s="72"/>
      <c r="J47" s="204"/>
      <c r="K47" s="204"/>
      <c r="L47" s="204"/>
      <c r="M47" s="204"/>
      <c r="N47" s="204"/>
      <c r="O47" s="208"/>
    </row>
    <row r="48" spans="1:15" ht="15.95" customHeight="1">
      <c r="B48" s="204"/>
      <c r="C48" s="204"/>
      <c r="D48" s="204"/>
      <c r="E48" s="204"/>
      <c r="F48" s="204"/>
      <c r="G48" s="208"/>
      <c r="H48" s="204"/>
      <c r="I48" s="72"/>
      <c r="J48" s="204"/>
      <c r="K48" s="204"/>
      <c r="L48" s="204"/>
      <c r="M48" s="204"/>
      <c r="N48" s="204"/>
      <c r="O48" s="208"/>
    </row>
    <row r="49" spans="1:15" ht="15.95" customHeight="1">
      <c r="B49" s="204"/>
      <c r="C49" s="204"/>
      <c r="D49" s="204"/>
      <c r="E49" s="204"/>
      <c r="F49" s="204"/>
      <c r="G49" s="208"/>
      <c r="H49" s="204"/>
      <c r="I49" s="72"/>
      <c r="J49" s="204"/>
      <c r="K49" s="204"/>
      <c r="L49" s="204"/>
      <c r="M49" s="204"/>
      <c r="N49" s="204"/>
      <c r="O49" s="208"/>
    </row>
    <row r="50" spans="1:15" ht="15.95" customHeight="1">
      <c r="A50" s="216"/>
      <c r="B50" s="204"/>
      <c r="C50" s="204"/>
      <c r="D50" s="204"/>
      <c r="E50" s="204"/>
      <c r="F50" s="204"/>
      <c r="G50" s="208"/>
      <c r="H50" s="204"/>
      <c r="I50" s="72"/>
      <c r="J50" s="204"/>
      <c r="K50" s="204"/>
      <c r="L50" s="204"/>
      <c r="M50" s="204"/>
      <c r="N50" s="204"/>
      <c r="O50" s="208"/>
    </row>
    <row r="51" spans="1:15" ht="15.95" customHeight="1">
      <c r="A51" s="246"/>
      <c r="B51" s="204"/>
      <c r="C51" s="204"/>
      <c r="D51" s="204"/>
      <c r="E51" s="204"/>
      <c r="F51" s="204"/>
      <c r="G51" s="208"/>
      <c r="H51" s="204"/>
      <c r="J51" s="204"/>
      <c r="K51" s="204"/>
      <c r="L51" s="204"/>
      <c r="M51" s="204"/>
      <c r="N51" s="204"/>
      <c r="O51" s="208"/>
    </row>
    <row r="52" spans="1:15" ht="12.75" customHeight="1">
      <c r="A52" s="223"/>
      <c r="B52" s="223"/>
      <c r="C52" s="210"/>
      <c r="D52" s="210"/>
      <c r="G52" s="221"/>
      <c r="I52" s="72"/>
      <c r="N52" s="239"/>
    </row>
    <row r="53" spans="1:15" ht="12.75" customHeight="1">
      <c r="A53" s="190"/>
      <c r="B53" s="190"/>
      <c r="C53" s="190"/>
      <c r="D53" s="190"/>
      <c r="E53" s="190"/>
      <c r="F53" s="190"/>
      <c r="G53" s="221"/>
      <c r="H53" s="190"/>
      <c r="I53" s="72"/>
      <c r="J53" s="190"/>
      <c r="K53" s="190"/>
    </row>
    <row r="54" spans="1:15" ht="12.75" customHeight="1">
      <c r="A54" s="190"/>
      <c r="B54" s="190"/>
      <c r="C54" s="190"/>
      <c r="D54" s="190"/>
      <c r="E54" s="190"/>
      <c r="F54" s="190"/>
      <c r="G54" s="221"/>
      <c r="H54" s="190"/>
      <c r="I54" s="72"/>
      <c r="J54" s="190"/>
      <c r="K54" s="190"/>
    </row>
    <row r="55" spans="1:15" ht="12.75" customHeight="1">
      <c r="A55" s="190"/>
      <c r="B55" s="190"/>
      <c r="C55" s="190"/>
      <c r="D55" s="190"/>
      <c r="E55" s="190"/>
      <c r="F55" s="190"/>
      <c r="G55" s="221"/>
      <c r="H55" s="190"/>
      <c r="J55" s="190"/>
      <c r="K55" s="190"/>
      <c r="M55" s="244"/>
      <c r="N55" s="244"/>
    </row>
    <row r="56" spans="1:15" ht="12.75" customHeight="1">
      <c r="A56" s="190"/>
      <c r="B56" s="190"/>
      <c r="C56" s="190"/>
      <c r="D56" s="190"/>
      <c r="E56" s="190"/>
      <c r="F56" s="190"/>
      <c r="G56" s="221"/>
      <c r="H56" s="190"/>
      <c r="I56" s="72"/>
      <c r="J56" s="190"/>
      <c r="K56" s="190"/>
      <c r="M56" s="244"/>
      <c r="N56" s="244"/>
    </row>
    <row r="57" spans="1:15" ht="9.9499999999999993" customHeight="1">
      <c r="A57" s="190"/>
      <c r="B57" s="190"/>
      <c r="C57" s="190"/>
      <c r="D57" s="190"/>
      <c r="E57" s="190"/>
      <c r="F57" s="190"/>
      <c r="G57" s="221"/>
      <c r="H57" s="190"/>
      <c r="I57" s="72"/>
      <c r="J57" s="190"/>
      <c r="K57" s="190"/>
      <c r="M57" s="244"/>
      <c r="N57" s="244"/>
    </row>
    <row r="58" spans="1:15" ht="12" customHeight="1">
      <c r="A58" s="428"/>
      <c r="B58" s="190"/>
      <c r="C58" s="190"/>
      <c r="D58" s="190"/>
      <c r="E58" s="190"/>
      <c r="F58" s="190"/>
      <c r="G58" s="221"/>
      <c r="H58" s="190"/>
      <c r="J58" s="190"/>
      <c r="K58" s="190"/>
      <c r="M58" s="244"/>
      <c r="N58" s="244"/>
    </row>
    <row r="59" spans="1:15" ht="12" customHeight="1">
      <c r="A59" s="190"/>
      <c r="B59" s="190"/>
      <c r="C59" s="190"/>
      <c r="D59" s="190"/>
      <c r="E59" s="190"/>
      <c r="F59" s="190"/>
      <c r="G59" s="221"/>
      <c r="H59" s="190"/>
      <c r="I59" s="72"/>
      <c r="J59" s="190"/>
      <c r="K59" s="190"/>
      <c r="M59" s="244"/>
      <c r="N59" s="244"/>
    </row>
    <row r="60" spans="1:15" ht="12.75" customHeight="1">
      <c r="A60" s="185" t="s">
        <v>491</v>
      </c>
      <c r="B60" s="234"/>
      <c r="C60" s="240"/>
      <c r="D60" s="240"/>
      <c r="E60" s="242"/>
      <c r="F60" s="236"/>
      <c r="G60" s="475" t="s">
        <v>492</v>
      </c>
      <c r="I60" s="72"/>
      <c r="J60" s="190"/>
      <c r="K60" s="190"/>
      <c r="M60" s="244"/>
      <c r="N60" s="244"/>
    </row>
    <row r="61" spans="1:15" s="190" customFormat="1" ht="12.75" customHeight="1">
      <c r="A61" s="429" t="s">
        <v>493</v>
      </c>
      <c r="B61" s="54"/>
      <c r="C61" s="54"/>
      <c r="D61" s="54"/>
      <c r="E61" s="54"/>
      <c r="F61" s="54"/>
      <c r="G61" s="474" t="s">
        <v>494</v>
      </c>
    </row>
    <row r="62" spans="1:15" ht="12.75" customHeight="1">
      <c r="A62" s="264"/>
      <c r="B62" s="265"/>
      <c r="G62" s="266"/>
      <c r="H62" s="190"/>
      <c r="I62" s="72"/>
      <c r="J62" s="190"/>
      <c r="K62" s="190"/>
      <c r="N62" s="244"/>
    </row>
    <row r="63" spans="1:15" ht="12.75" customHeight="1">
      <c r="A63" s="593"/>
      <c r="B63" s="593"/>
      <c r="C63" s="593"/>
      <c r="D63" s="593"/>
      <c r="E63" s="593"/>
      <c r="F63" s="593"/>
      <c r="G63" s="593"/>
      <c r="H63" s="190"/>
      <c r="I63" s="72"/>
      <c r="J63" s="190"/>
      <c r="K63" s="190"/>
      <c r="M63" s="244"/>
      <c r="N63" s="244"/>
    </row>
    <row r="64" spans="1:15" ht="12.75" customHeight="1">
      <c r="A64" s="190"/>
      <c r="B64" s="190"/>
      <c r="F64" s="244"/>
      <c r="G64" s="244"/>
      <c r="H64" s="244"/>
      <c r="J64" s="244"/>
      <c r="K64" s="244"/>
      <c r="M64" s="244"/>
      <c r="N64" s="244"/>
    </row>
    <row r="65" spans="1:16" s="221" customFormat="1" ht="12.75" customHeight="1">
      <c r="A65" s="239"/>
      <c r="B65" s="239"/>
      <c r="C65" s="211"/>
      <c r="D65" s="244"/>
      <c r="E65" s="244"/>
      <c r="F65" s="244"/>
      <c r="G65" s="244"/>
      <c r="H65" s="244"/>
      <c r="I65" s="72"/>
      <c r="J65" s="244"/>
      <c r="K65" s="244"/>
      <c r="L65" s="211"/>
      <c r="M65" s="244"/>
      <c r="N65" s="244"/>
      <c r="P65" s="211"/>
    </row>
    <row r="66" spans="1:16" s="221" customFormat="1" ht="12.75" customHeight="1">
      <c r="A66" s="239"/>
      <c r="B66" s="239"/>
      <c r="C66" s="211"/>
      <c r="D66" s="244"/>
      <c r="E66" s="244"/>
      <c r="F66" s="244"/>
      <c r="G66" s="244"/>
      <c r="H66" s="244"/>
      <c r="I66" s="72"/>
      <c r="J66" s="244"/>
      <c r="K66" s="244"/>
      <c r="L66" s="211"/>
      <c r="M66" s="244"/>
      <c r="N66" s="244"/>
      <c r="P66" s="211"/>
    </row>
    <row r="67" spans="1:16" s="221" customFormat="1" ht="12.75" customHeight="1">
      <c r="A67" s="190"/>
      <c r="B67" s="190"/>
      <c r="C67" s="211"/>
      <c r="D67" s="244"/>
      <c r="E67" s="244"/>
      <c r="F67" s="244"/>
      <c r="G67" s="244"/>
      <c r="H67" s="244"/>
      <c r="J67" s="244"/>
      <c r="K67" s="244"/>
      <c r="L67" s="211"/>
      <c r="M67" s="244"/>
      <c r="N67" s="244"/>
      <c r="P67" s="211"/>
    </row>
    <row r="68" spans="1:16" s="221" customFormat="1" ht="12.75" customHeight="1">
      <c r="A68" s="239"/>
      <c r="B68" s="239"/>
      <c r="C68" s="211"/>
      <c r="D68" s="244"/>
      <c r="E68" s="244"/>
      <c r="F68" s="244"/>
      <c r="G68" s="244"/>
      <c r="H68" s="244"/>
      <c r="I68" s="72"/>
      <c r="J68" s="244"/>
      <c r="K68" s="244"/>
      <c r="L68" s="239"/>
      <c r="M68" s="244"/>
      <c r="N68" s="244"/>
      <c r="P68" s="211"/>
    </row>
    <row r="69" spans="1:16" s="221" customFormat="1" ht="13.5" customHeight="1">
      <c r="A69" s="239"/>
      <c r="B69" s="239"/>
      <c r="C69" s="211"/>
      <c r="D69" s="244"/>
      <c r="E69" s="244"/>
      <c r="F69" s="244"/>
      <c r="G69" s="244"/>
      <c r="H69" s="244"/>
      <c r="I69" s="72"/>
      <c r="J69" s="244"/>
      <c r="K69" s="244"/>
      <c r="L69" s="239"/>
      <c r="M69" s="244"/>
      <c r="N69" s="244"/>
      <c r="P69" s="211"/>
    </row>
    <row r="70" spans="1:16">
      <c r="I70" s="75"/>
    </row>
    <row r="71" spans="1:16">
      <c r="I71" s="72"/>
    </row>
    <row r="72" spans="1:16" s="221" customFormat="1">
      <c r="A72" s="267"/>
      <c r="B72" s="267"/>
      <c r="C72" s="268"/>
      <c r="D72" s="268"/>
      <c r="E72" s="268"/>
      <c r="F72" s="211"/>
      <c r="G72" s="211"/>
      <c r="H72" s="211"/>
      <c r="I72" s="72"/>
      <c r="J72" s="211"/>
      <c r="K72" s="211"/>
      <c r="L72" s="211"/>
      <c r="M72" s="211"/>
      <c r="N72" s="211"/>
      <c r="P72" s="211"/>
    </row>
    <row r="73" spans="1:16" s="221" customFormat="1">
      <c r="A73" s="267"/>
      <c r="B73" s="267"/>
      <c r="C73" s="268"/>
      <c r="D73" s="268"/>
      <c r="E73" s="268"/>
      <c r="F73" s="211"/>
      <c r="G73" s="211"/>
      <c r="H73" s="211"/>
      <c r="I73" s="69"/>
      <c r="J73" s="211"/>
      <c r="K73" s="211"/>
      <c r="L73" s="211"/>
      <c r="M73" s="211"/>
      <c r="N73" s="211"/>
      <c r="P73" s="211"/>
    </row>
    <row r="74" spans="1:16" s="221" customFormat="1">
      <c r="A74" s="190"/>
      <c r="B74" s="190"/>
      <c r="C74" s="268"/>
      <c r="D74" s="268"/>
      <c r="E74" s="268"/>
      <c r="F74" s="211"/>
      <c r="G74" s="211"/>
      <c r="H74" s="211"/>
      <c r="I74" s="72"/>
      <c r="J74" s="211"/>
      <c r="K74" s="211"/>
      <c r="L74" s="211"/>
      <c r="M74" s="211"/>
      <c r="N74" s="211"/>
      <c r="P74" s="211"/>
    </row>
    <row r="75" spans="1:16">
      <c r="I75" s="72"/>
    </row>
    <row r="76" spans="1:16">
      <c r="I76" s="75"/>
    </row>
    <row r="77" spans="1:16">
      <c r="I77" s="72"/>
    </row>
    <row r="78" spans="1:16">
      <c r="I78" s="72"/>
    </row>
    <row r="79" spans="1:16">
      <c r="I79" s="69"/>
    </row>
    <row r="80" spans="1:16">
      <c r="I80" s="72"/>
    </row>
    <row r="81" spans="9:9">
      <c r="I81" s="72"/>
    </row>
  </sheetData>
  <mergeCells count="4">
    <mergeCell ref="B6:F6"/>
    <mergeCell ref="B7:F7"/>
    <mergeCell ref="A63:G63"/>
    <mergeCell ref="E20:G2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9"/>
  <dimension ref="A1:N60"/>
  <sheetViews>
    <sheetView showGridLines="0" topLeftCell="A28" workbookViewId="0"/>
  </sheetViews>
  <sheetFormatPr baseColWidth="10" defaultColWidth="12.5703125" defaultRowHeight="12.75"/>
  <cols>
    <col min="1" max="1" width="40.7109375" style="270" customWidth="1"/>
    <col min="2" max="4" width="12.7109375" style="270" customWidth="1"/>
    <col min="5" max="5" width="28.7109375" style="270" customWidth="1"/>
    <col min="6" max="6" width="5.7109375" style="270" customWidth="1"/>
    <col min="7" max="7" width="4.7109375" style="270" customWidth="1"/>
    <col min="8" max="13" width="12.5703125" style="270" customWidth="1"/>
    <col min="14" max="14" width="31.42578125" style="271" customWidth="1"/>
    <col min="15" max="16384" width="12.5703125" style="270"/>
  </cols>
  <sheetData>
    <row r="1" spans="1:14" ht="24.75" customHeight="1">
      <c r="A1" s="186" t="s">
        <v>4</v>
      </c>
      <c r="B1" s="186"/>
      <c r="C1" s="269"/>
      <c r="D1" s="190"/>
      <c r="E1" s="189" t="s">
        <v>5</v>
      </c>
      <c r="F1" s="189"/>
      <c r="N1" s="220"/>
    </row>
    <row r="2" spans="1:14" ht="20.100000000000001" customHeight="1">
      <c r="A2" s="186"/>
      <c r="B2" s="186"/>
      <c r="C2" s="269"/>
      <c r="D2" s="269"/>
      <c r="E2" s="271"/>
      <c r="F2" s="271"/>
    </row>
    <row r="3" spans="1:14" s="211" customFormat="1" ht="18.95" customHeight="1">
      <c r="A3" s="223" t="s">
        <v>398</v>
      </c>
      <c r="B3" s="223"/>
      <c r="E3" s="509" t="s">
        <v>399</v>
      </c>
      <c r="F3" s="509"/>
      <c r="L3" s="272"/>
    </row>
    <row r="4" spans="1:14" s="211" customFormat="1" ht="18.95" customHeight="1">
      <c r="L4" s="272"/>
    </row>
    <row r="5" spans="1:14" s="211" customFormat="1" ht="18.95" customHeight="1">
      <c r="A5" s="173"/>
      <c r="E5" s="273"/>
      <c r="F5" s="273"/>
      <c r="L5" s="272"/>
    </row>
    <row r="6" spans="1:14" s="211" customFormat="1" ht="18.95" customHeight="1">
      <c r="A6" s="176" t="s">
        <v>519</v>
      </c>
      <c r="B6" s="513">
        <v>2012</v>
      </c>
      <c r="C6" s="514">
        <v>2011</v>
      </c>
      <c r="D6" s="514">
        <v>2010</v>
      </c>
      <c r="E6" s="515" t="s">
        <v>520</v>
      </c>
      <c r="F6" s="273"/>
      <c r="L6" s="272"/>
    </row>
    <row r="7" spans="1:14" s="211" customFormat="1" ht="18.95" customHeight="1">
      <c r="F7" s="221"/>
    </row>
    <row r="8" spans="1:14" s="211" customFormat="1" ht="21.95" customHeight="1">
      <c r="A8" s="173" t="s">
        <v>382</v>
      </c>
      <c r="B8" s="334">
        <v>202637</v>
      </c>
      <c r="C8" s="486">
        <v>208711</v>
      </c>
      <c r="D8" s="211">
        <v>203875</v>
      </c>
      <c r="E8" s="411" t="s">
        <v>352</v>
      </c>
      <c r="F8" s="411"/>
    </row>
    <row r="9" spans="1:14" s="211" customFormat="1" ht="21.95" customHeight="1">
      <c r="A9" s="173" t="s">
        <v>260</v>
      </c>
      <c r="B9" s="334">
        <v>65036</v>
      </c>
      <c r="C9" s="334">
        <v>66620</v>
      </c>
      <c r="D9" s="211">
        <v>65299</v>
      </c>
      <c r="E9" s="411" t="s">
        <v>261</v>
      </c>
      <c r="F9" s="411"/>
    </row>
    <row r="10" spans="1:14" s="211" customFormat="1" ht="21.95" customHeight="1">
      <c r="A10" s="412" t="s">
        <v>262</v>
      </c>
      <c r="B10" s="277">
        <v>34166</v>
      </c>
      <c r="C10" s="277">
        <v>39031</v>
      </c>
      <c r="D10" s="211">
        <v>34777</v>
      </c>
      <c r="E10" s="411" t="s">
        <v>263</v>
      </c>
      <c r="F10" s="411"/>
      <c r="G10" s="248"/>
      <c r="H10" s="248"/>
      <c r="J10" s="190"/>
    </row>
    <row r="11" spans="1:14" s="211" customFormat="1" ht="21.95" customHeight="1">
      <c r="A11" s="412" t="s">
        <v>264</v>
      </c>
      <c r="B11" s="277">
        <v>806</v>
      </c>
      <c r="C11" s="277">
        <v>1104</v>
      </c>
      <c r="D11" s="211">
        <v>991</v>
      </c>
      <c r="E11" s="411" t="s">
        <v>265</v>
      </c>
      <c r="F11" s="411"/>
      <c r="G11" s="248"/>
      <c r="H11" s="248"/>
      <c r="J11" s="190"/>
    </row>
    <row r="12" spans="1:14" s="211" customFormat="1" ht="21.95" customHeight="1">
      <c r="A12" s="412" t="s">
        <v>266</v>
      </c>
      <c r="B12" s="277">
        <v>13</v>
      </c>
      <c r="C12" s="487">
        <v>20</v>
      </c>
      <c r="D12" s="211">
        <v>8</v>
      </c>
      <c r="E12" s="413" t="s">
        <v>267</v>
      </c>
      <c r="F12" s="413"/>
      <c r="G12" s="230"/>
      <c r="H12" s="262"/>
      <c r="I12" s="248"/>
      <c r="J12" s="248"/>
      <c r="K12" s="248"/>
    </row>
    <row r="13" spans="1:14" s="211" customFormat="1" ht="21.95" customHeight="1">
      <c r="A13" s="412" t="s">
        <v>268</v>
      </c>
      <c r="B13" s="277">
        <v>4930</v>
      </c>
      <c r="C13" s="488">
        <v>6240</v>
      </c>
      <c r="D13" s="211">
        <v>5953</v>
      </c>
      <c r="E13" s="413" t="s">
        <v>269</v>
      </c>
      <c r="F13" s="413"/>
      <c r="G13" s="230"/>
      <c r="H13" s="262"/>
      <c r="I13" s="190"/>
      <c r="J13" s="190"/>
      <c r="K13" s="190"/>
    </row>
    <row r="14" spans="1:14" s="211" customFormat="1" ht="21.95" customHeight="1">
      <c r="A14" s="275" t="s">
        <v>270</v>
      </c>
      <c r="B14" s="277">
        <v>193</v>
      </c>
      <c r="C14" s="487">
        <v>172</v>
      </c>
      <c r="D14" s="211">
        <v>746</v>
      </c>
      <c r="E14" s="414" t="s">
        <v>271</v>
      </c>
      <c r="F14" s="414"/>
    </row>
    <row r="15" spans="1:14" s="211" customFormat="1" ht="21.95" customHeight="1">
      <c r="A15" s="275" t="s">
        <v>272</v>
      </c>
      <c r="B15" s="277">
        <v>3800</v>
      </c>
      <c r="C15" s="277">
        <v>3517</v>
      </c>
      <c r="D15" s="211">
        <v>1707</v>
      </c>
      <c r="E15" s="415" t="s">
        <v>273</v>
      </c>
      <c r="F15" s="415"/>
    </row>
    <row r="16" spans="1:14" s="211" customFormat="1" ht="21.95" customHeight="1">
      <c r="A16" s="416" t="s">
        <v>274</v>
      </c>
      <c r="B16" s="489">
        <f t="shared" ref="B16" si="0">SUM(B8:B15)</f>
        <v>311581</v>
      </c>
      <c r="C16" s="489">
        <f>SUM(C8:C15)</f>
        <v>325415</v>
      </c>
      <c r="D16" s="489">
        <f>SUM(D8:D15)</f>
        <v>313356</v>
      </c>
      <c r="E16" s="418" t="s">
        <v>275</v>
      </c>
      <c r="F16" s="418"/>
    </row>
    <row r="17" spans="1:6" s="211" customFormat="1" ht="18" customHeight="1">
      <c r="A17" s="275"/>
      <c r="B17" s="275"/>
      <c r="C17" s="276"/>
      <c r="D17" s="277"/>
      <c r="E17" s="278"/>
      <c r="F17" s="278"/>
    </row>
    <row r="18" spans="1:6" s="211" customFormat="1" ht="20.100000000000001" customHeight="1">
      <c r="A18" s="275"/>
      <c r="B18" s="275"/>
      <c r="C18" s="276"/>
      <c r="D18" s="277"/>
      <c r="E18" s="278"/>
      <c r="F18" s="278"/>
    </row>
    <row r="19" spans="1:6" ht="20.25" customHeight="1">
      <c r="A19" s="279" t="s">
        <v>401</v>
      </c>
      <c r="B19" s="279"/>
      <c r="E19" s="509" t="s">
        <v>400</v>
      </c>
      <c r="F19" s="509"/>
    </row>
    <row r="20" spans="1:6" ht="20.25" customHeight="1">
      <c r="A20" s="270" t="s">
        <v>537</v>
      </c>
      <c r="E20" s="430" t="s">
        <v>536</v>
      </c>
      <c r="F20" s="430"/>
    </row>
    <row r="21" spans="1:6" ht="20.25" customHeight="1">
      <c r="E21" s="430"/>
      <c r="F21" s="430"/>
    </row>
    <row r="22" spans="1:6">
      <c r="A22" s="173"/>
      <c r="E22" s="273"/>
      <c r="F22" s="273"/>
    </row>
    <row r="23" spans="1:6">
      <c r="A23" s="173"/>
      <c r="B23" s="513">
        <v>2012</v>
      </c>
      <c r="C23" s="514">
        <v>2011</v>
      </c>
      <c r="D23" s="514">
        <v>2010</v>
      </c>
      <c r="E23" s="273"/>
      <c r="F23" s="273"/>
    </row>
    <row r="24" spans="1:6">
      <c r="A24" s="280"/>
      <c r="B24" s="231"/>
      <c r="C24" s="231"/>
      <c r="E24" s="271"/>
      <c r="F24" s="271"/>
    </row>
    <row r="25" spans="1:6" ht="21.95" customHeight="1">
      <c r="A25" s="164" t="s">
        <v>276</v>
      </c>
      <c r="B25" s="392"/>
      <c r="C25" s="481"/>
      <c r="E25" s="281" t="s">
        <v>277</v>
      </c>
      <c r="F25" s="281"/>
    </row>
    <row r="26" spans="1:6" ht="21.95" customHeight="1">
      <c r="A26" s="289" t="s">
        <v>278</v>
      </c>
      <c r="B26" s="490">
        <v>106</v>
      </c>
      <c r="C26" s="490">
        <v>326</v>
      </c>
      <c r="D26" s="270">
        <v>438</v>
      </c>
      <c r="E26" s="419" t="s">
        <v>279</v>
      </c>
      <c r="F26" s="419"/>
    </row>
    <row r="27" spans="1:6" ht="21.95" customHeight="1">
      <c r="A27" s="289" t="s">
        <v>280</v>
      </c>
      <c r="B27" s="490">
        <v>42677</v>
      </c>
      <c r="C27" s="490">
        <v>46601</v>
      </c>
      <c r="D27" s="490">
        <v>44134</v>
      </c>
      <c r="E27" s="419" t="s">
        <v>281</v>
      </c>
      <c r="F27" s="419"/>
    </row>
    <row r="28" spans="1:6" ht="21.95" customHeight="1">
      <c r="A28" s="290" t="s">
        <v>282</v>
      </c>
      <c r="B28" s="491"/>
      <c r="C28" s="491"/>
      <c r="E28" s="281" t="s">
        <v>283</v>
      </c>
      <c r="F28" s="281"/>
    </row>
    <row r="29" spans="1:6" ht="21.95" customHeight="1">
      <c r="A29" s="289" t="s">
        <v>284</v>
      </c>
      <c r="B29" s="490">
        <v>21903</v>
      </c>
      <c r="C29" s="490">
        <v>24761</v>
      </c>
      <c r="D29" s="490">
        <v>25283</v>
      </c>
      <c r="E29" s="419" t="s">
        <v>285</v>
      </c>
      <c r="F29" s="419"/>
    </row>
    <row r="30" spans="1:6" ht="21.95" customHeight="1">
      <c r="A30" s="289" t="s">
        <v>286</v>
      </c>
      <c r="B30" s="490">
        <v>20880</v>
      </c>
      <c r="C30" s="490">
        <v>22166</v>
      </c>
      <c r="D30" s="490">
        <v>19289</v>
      </c>
      <c r="E30" s="419" t="s">
        <v>287</v>
      </c>
      <c r="F30" s="419"/>
    </row>
    <row r="31" spans="1:6" ht="21.95" customHeight="1">
      <c r="A31" s="290" t="s">
        <v>288</v>
      </c>
      <c r="B31" s="491"/>
      <c r="C31" s="491"/>
      <c r="E31" s="281" t="s">
        <v>289</v>
      </c>
      <c r="F31" s="281"/>
    </row>
    <row r="32" spans="1:6" ht="21.95" customHeight="1">
      <c r="A32" s="289" t="s">
        <v>290</v>
      </c>
      <c r="B32" s="490">
        <v>199</v>
      </c>
      <c r="C32" s="490">
        <v>717</v>
      </c>
      <c r="D32" s="270">
        <v>266</v>
      </c>
      <c r="E32" s="419" t="s">
        <v>291</v>
      </c>
      <c r="F32" s="419"/>
    </row>
    <row r="33" spans="1:9" ht="21.95" customHeight="1">
      <c r="A33" s="289" t="s">
        <v>292</v>
      </c>
      <c r="B33" s="490">
        <v>42584</v>
      </c>
      <c r="C33" s="490">
        <v>46210</v>
      </c>
      <c r="D33" s="490">
        <v>44306</v>
      </c>
      <c r="E33" s="419" t="s">
        <v>293</v>
      </c>
      <c r="F33" s="419"/>
    </row>
    <row r="34" spans="1:9" s="211" customFormat="1" ht="20.100000000000001" customHeight="1">
      <c r="A34" s="158"/>
      <c r="B34" s="163"/>
      <c r="C34" s="163"/>
      <c r="D34" s="163"/>
    </row>
    <row r="35" spans="1:9" s="211" customFormat="1" ht="20.100000000000001" customHeight="1">
      <c r="A35" s="158"/>
      <c r="B35" s="158"/>
      <c r="C35" s="163"/>
      <c r="D35" s="163"/>
    </row>
    <row r="36" spans="1:9" s="211" customFormat="1" ht="20.100000000000001" customHeight="1">
      <c r="A36" s="158"/>
      <c r="B36" s="158"/>
      <c r="C36" s="163"/>
      <c r="D36" s="163"/>
    </row>
    <row r="37" spans="1:9" s="211" customFormat="1" ht="20.100000000000001" customHeight="1">
      <c r="A37" s="158"/>
      <c r="B37" s="158"/>
      <c r="C37" s="163"/>
      <c r="D37" s="163"/>
    </row>
    <row r="38" spans="1:9" s="211" customFormat="1" ht="12.75" customHeight="1">
      <c r="A38" s="158"/>
      <c r="B38" s="158"/>
      <c r="C38" s="163"/>
      <c r="D38" s="163"/>
    </row>
    <row r="39" spans="1:9" s="211" customFormat="1" ht="12.75" customHeight="1">
      <c r="A39" s="158"/>
      <c r="B39" s="158"/>
      <c r="C39" s="283"/>
      <c r="D39" s="283"/>
      <c r="E39" s="283"/>
      <c r="F39" s="283"/>
      <c r="G39" s="190"/>
      <c r="H39" s="190"/>
      <c r="I39" s="284"/>
    </row>
    <row r="40" spans="1:9" s="211" customFormat="1" ht="12.75" customHeight="1">
      <c r="A40" s="158"/>
      <c r="B40" s="158"/>
      <c r="C40" s="163"/>
      <c r="D40" s="163"/>
    </row>
    <row r="41" spans="1:9" s="211" customFormat="1" ht="12.75" customHeight="1">
      <c r="A41" s="158"/>
      <c r="B41" s="158"/>
      <c r="C41" s="163"/>
      <c r="D41" s="163"/>
    </row>
    <row r="42" spans="1:9" s="211" customFormat="1" ht="12.75" customHeight="1">
      <c r="C42" s="163"/>
      <c r="D42" s="163"/>
    </row>
    <row r="43" spans="1:9" s="211" customFormat="1" ht="12.75" customHeight="1">
      <c r="C43" s="163"/>
      <c r="D43" s="163"/>
    </row>
    <row r="44" spans="1:9" s="211" customFormat="1" ht="12.75" customHeight="1">
      <c r="A44" s="432"/>
      <c r="B44" s="432"/>
      <c r="C44" s="163"/>
      <c r="D44" s="163"/>
    </row>
    <row r="46" spans="1:9" s="211" customFormat="1" ht="13.5" customHeight="1">
      <c r="A46" s="431" t="s">
        <v>538</v>
      </c>
      <c r="B46" s="163"/>
      <c r="C46" s="163"/>
      <c r="E46" s="238" t="s">
        <v>539</v>
      </c>
    </row>
    <row r="47" spans="1:9" s="211" customFormat="1" ht="13.5" customHeight="1">
      <c r="A47" s="431" t="s">
        <v>540</v>
      </c>
      <c r="B47" s="163"/>
      <c r="C47" s="163"/>
      <c r="E47" s="238" t="s">
        <v>541</v>
      </c>
    </row>
    <row r="48" spans="1:9" s="211" customFormat="1" ht="13.5" customHeight="1">
      <c r="A48" s="432" t="s">
        <v>542</v>
      </c>
      <c r="B48" s="163"/>
      <c r="C48" s="163"/>
      <c r="E48" s="238" t="s">
        <v>543</v>
      </c>
    </row>
    <row r="49" spans="1:8" s="211" customFormat="1" ht="13.5" customHeight="1">
      <c r="A49" s="282" t="s">
        <v>544</v>
      </c>
      <c r="B49" s="163"/>
      <c r="C49" s="163"/>
      <c r="E49" s="238" t="s">
        <v>545</v>
      </c>
    </row>
    <row r="50" spans="1:8" s="211" customFormat="1" ht="13.5" customHeight="1">
      <c r="A50" s="283" t="s">
        <v>503</v>
      </c>
      <c r="B50" s="283"/>
      <c r="C50" s="190"/>
      <c r="D50" s="190"/>
      <c r="E50" s="284" t="s">
        <v>502</v>
      </c>
      <c r="F50" s="284"/>
    </row>
    <row r="51" spans="1:8" s="211" customFormat="1" ht="13.5" customHeight="1">
      <c r="G51" s="190"/>
      <c r="H51" s="190"/>
    </row>
    <row r="52" spans="1:8" s="190" customFormat="1" ht="12.75" customHeight="1">
      <c r="A52" s="285"/>
      <c r="B52" s="285"/>
      <c r="C52" s="285"/>
      <c r="D52" s="285"/>
      <c r="E52" s="285"/>
      <c r="F52" s="285"/>
      <c r="G52" s="285"/>
    </row>
    <row r="53" spans="1:8" s="190" customFormat="1" ht="12.75" customHeight="1"/>
    <row r="54" spans="1:8" s="190" customFormat="1" ht="12.75" customHeight="1"/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</sheetData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0"/>
  <dimension ref="A1:N55"/>
  <sheetViews>
    <sheetView showGridLines="0" workbookViewId="0">
      <selection sqref="A1:E51"/>
    </sheetView>
  </sheetViews>
  <sheetFormatPr baseColWidth="10" defaultColWidth="12.5703125" defaultRowHeight="12.75"/>
  <cols>
    <col min="1" max="1" width="42.7109375" style="270" customWidth="1"/>
    <col min="2" max="4" width="12.7109375" style="270" customWidth="1"/>
    <col min="5" max="5" width="24" style="270" customWidth="1"/>
    <col min="6" max="6" width="8.5703125" style="270" customWidth="1"/>
    <col min="7" max="7" width="6.7109375" style="270" customWidth="1"/>
    <col min="8" max="13" width="12.5703125" style="270" customWidth="1"/>
    <col min="14" max="14" width="31.42578125" style="271" customWidth="1"/>
    <col min="15" max="16384" width="12.5703125" style="270"/>
  </cols>
  <sheetData>
    <row r="1" spans="1:14" ht="24.75" customHeight="1">
      <c r="A1" s="186" t="s">
        <v>4</v>
      </c>
      <c r="B1" s="523"/>
      <c r="C1" s="269"/>
      <c r="D1" s="190"/>
      <c r="E1" s="189" t="s">
        <v>5</v>
      </c>
      <c r="F1" s="189"/>
      <c r="N1" s="220"/>
    </row>
    <row r="2" spans="1:14" ht="20.100000000000001" customHeight="1">
      <c r="A2" s="186"/>
      <c r="B2" s="523"/>
      <c r="C2" s="269"/>
      <c r="D2" s="269"/>
      <c r="E2" s="271"/>
      <c r="F2" s="271"/>
    </row>
    <row r="3" spans="1:14" s="211" customFormat="1" ht="20.25">
      <c r="A3" s="516" t="s">
        <v>402</v>
      </c>
      <c r="B3" s="524"/>
      <c r="C3" s="525"/>
      <c r="E3" s="509" t="s">
        <v>403</v>
      </c>
      <c r="F3" s="509"/>
    </row>
    <row r="4" spans="1:14" s="211" customFormat="1" ht="18.95" customHeight="1">
      <c r="C4" s="526"/>
    </row>
    <row r="5" spans="1:14" s="211" customFormat="1" ht="18.95" customHeight="1">
      <c r="A5" s="173"/>
      <c r="B5" s="527"/>
      <c r="D5" s="528"/>
      <c r="E5" s="273"/>
      <c r="F5" s="273"/>
    </row>
    <row r="6" spans="1:14" s="211" customFormat="1" ht="12.75" customHeight="1">
      <c r="A6" s="609" t="s">
        <v>521</v>
      </c>
      <c r="B6" s="527">
        <v>2012</v>
      </c>
      <c r="C6" s="528">
        <v>2011</v>
      </c>
      <c r="D6" s="528">
        <v>2010</v>
      </c>
      <c r="E6" s="605" t="s">
        <v>522</v>
      </c>
      <c r="F6" s="273"/>
    </row>
    <row r="7" spans="1:14" s="211" customFormat="1" ht="12.75" customHeight="1">
      <c r="A7" s="517"/>
      <c r="B7" s="231"/>
      <c r="C7" s="231"/>
      <c r="E7" s="509"/>
      <c r="F7" s="509"/>
    </row>
    <row r="8" spans="1:14" s="211" customFormat="1" ht="27.95" customHeight="1">
      <c r="A8" s="518" t="s">
        <v>294</v>
      </c>
      <c r="B8" s="529">
        <v>2211</v>
      </c>
      <c r="C8" s="529">
        <v>2310</v>
      </c>
      <c r="D8" s="336">
        <v>2680</v>
      </c>
      <c r="E8" s="408" t="s">
        <v>295</v>
      </c>
      <c r="F8" s="408"/>
    </row>
    <row r="9" spans="1:14" ht="27.95" customHeight="1">
      <c r="A9" s="518" t="s">
        <v>296</v>
      </c>
      <c r="B9" s="529">
        <v>4355</v>
      </c>
      <c r="C9" s="529">
        <v>4147</v>
      </c>
      <c r="D9" s="522">
        <v>5263</v>
      </c>
      <c r="E9" s="408" t="s">
        <v>297</v>
      </c>
      <c r="F9" s="408"/>
      <c r="G9" s="211"/>
    </row>
    <row r="10" spans="1:14" ht="27.95" customHeight="1">
      <c r="A10" s="518" t="s">
        <v>298</v>
      </c>
      <c r="B10" s="529">
        <v>3582</v>
      </c>
      <c r="C10" s="529">
        <v>4168</v>
      </c>
      <c r="D10" s="522">
        <v>4108</v>
      </c>
      <c r="E10" s="408" t="s">
        <v>299</v>
      </c>
      <c r="F10" s="408"/>
      <c r="G10" s="211"/>
    </row>
    <row r="11" spans="1:14" ht="27.95" customHeight="1">
      <c r="A11" s="518" t="s">
        <v>300</v>
      </c>
      <c r="B11" s="529">
        <v>14301</v>
      </c>
      <c r="C11" s="529">
        <v>12209</v>
      </c>
      <c r="D11" s="522">
        <v>10294</v>
      </c>
      <c r="E11" s="408" t="s">
        <v>301</v>
      </c>
      <c r="F11" s="408"/>
      <c r="G11" s="248"/>
    </row>
    <row r="12" spans="1:14" s="190" customFormat="1" ht="27.95" customHeight="1">
      <c r="A12" s="518" t="s">
        <v>302</v>
      </c>
      <c r="B12" s="529">
        <v>104</v>
      </c>
      <c r="C12" s="529">
        <v>42</v>
      </c>
      <c r="D12" s="336">
        <v>64</v>
      </c>
      <c r="E12" s="408" t="s">
        <v>303</v>
      </c>
      <c r="F12" s="408"/>
      <c r="G12" s="248"/>
    </row>
    <row r="13" spans="1:14" s="190" customFormat="1" ht="27.95" customHeight="1">
      <c r="A13" s="518" t="s">
        <v>304</v>
      </c>
      <c r="B13" s="529">
        <v>159</v>
      </c>
      <c r="C13" s="529">
        <v>61</v>
      </c>
      <c r="D13" s="336">
        <v>43</v>
      </c>
      <c r="E13" s="409" t="s">
        <v>305</v>
      </c>
      <c r="F13" s="409"/>
      <c r="G13" s="230"/>
    </row>
    <row r="14" spans="1:14" s="211" customFormat="1" ht="27.95" customHeight="1">
      <c r="A14" s="519" t="s">
        <v>306</v>
      </c>
      <c r="B14" s="530">
        <f t="shared" ref="B14" si="0">SUM(B8:B13)</f>
        <v>24712</v>
      </c>
      <c r="C14" s="530">
        <f>SUM(C8:C13)</f>
        <v>22937</v>
      </c>
      <c r="D14" s="530">
        <f>SUM(D8:D13)</f>
        <v>22452</v>
      </c>
      <c r="E14" s="410" t="s">
        <v>307</v>
      </c>
      <c r="F14" s="410"/>
      <c r="G14" s="230"/>
      <c r="L14" s="286"/>
    </row>
    <row r="15" spans="1:14" s="211" customFormat="1" ht="18" customHeight="1">
      <c r="A15" s="518"/>
      <c r="B15" s="526"/>
      <c r="C15" s="526"/>
      <c r="D15" s="531"/>
      <c r="E15" s="171"/>
      <c r="F15" s="171"/>
      <c r="G15" s="230"/>
      <c r="L15" s="286"/>
    </row>
    <row r="16" spans="1:14" ht="20.100000000000001" customHeight="1">
      <c r="A16" s="280"/>
      <c r="E16" s="271"/>
      <c r="F16" s="271"/>
    </row>
    <row r="17" spans="1:6" ht="20.25">
      <c r="A17" s="279" t="s">
        <v>404</v>
      </c>
      <c r="B17" s="228"/>
      <c r="E17" s="509" t="s">
        <v>405</v>
      </c>
      <c r="F17" s="509"/>
    </row>
    <row r="18" spans="1:6" ht="18.75">
      <c r="A18" s="279"/>
      <c r="B18" s="228"/>
      <c r="D18" s="532"/>
      <c r="E18" s="509"/>
      <c r="F18" s="509"/>
    </row>
    <row r="20" spans="1:6">
      <c r="F20" s="273"/>
    </row>
    <row r="21" spans="1:6" ht="15.75">
      <c r="A21" s="609" t="s">
        <v>572</v>
      </c>
      <c r="B21" s="533">
        <v>2012</v>
      </c>
      <c r="C21" s="534">
        <v>2011</v>
      </c>
      <c r="D21" s="534">
        <v>2010</v>
      </c>
      <c r="E21" s="605" t="s">
        <v>564</v>
      </c>
      <c r="F21" s="273"/>
    </row>
    <row r="22" spans="1:6">
      <c r="A22" s="164"/>
      <c r="B22" s="231"/>
      <c r="C22" s="231"/>
      <c r="E22" s="165"/>
      <c r="F22" s="165"/>
    </row>
    <row r="23" spans="1:6" ht="27.95" customHeight="1">
      <c r="A23" s="287" t="s">
        <v>558</v>
      </c>
      <c r="B23" s="490">
        <v>48376</v>
      </c>
      <c r="C23" s="490">
        <v>32365</v>
      </c>
      <c r="D23" s="490">
        <v>32331</v>
      </c>
      <c r="E23" s="288" t="s">
        <v>565</v>
      </c>
      <c r="F23" s="288"/>
    </row>
    <row r="24" spans="1:6" ht="27.95" customHeight="1">
      <c r="A24" s="289" t="s">
        <v>559</v>
      </c>
      <c r="B24" s="490"/>
      <c r="C24" s="490"/>
      <c r="D24" s="522"/>
      <c r="E24" s="288" t="s">
        <v>571</v>
      </c>
      <c r="F24" s="288"/>
    </row>
    <row r="25" spans="1:6" ht="27.95" customHeight="1">
      <c r="A25" s="289" t="s">
        <v>570</v>
      </c>
      <c r="B25" s="490">
        <v>131</v>
      </c>
      <c r="C25" s="490">
        <v>114</v>
      </c>
      <c r="D25" s="522">
        <v>181</v>
      </c>
      <c r="E25" s="288" t="s">
        <v>308</v>
      </c>
      <c r="F25" s="288"/>
    </row>
    <row r="26" spans="1:6" ht="27.95" customHeight="1">
      <c r="A26" s="289" t="s">
        <v>560</v>
      </c>
      <c r="B26" s="490">
        <v>276</v>
      </c>
      <c r="C26" s="490">
        <v>208</v>
      </c>
      <c r="D26" s="522">
        <v>213</v>
      </c>
      <c r="E26" s="288" t="s">
        <v>566</v>
      </c>
      <c r="F26" s="288"/>
    </row>
    <row r="27" spans="1:6" ht="27.95" customHeight="1">
      <c r="A27" s="289" t="s">
        <v>561</v>
      </c>
      <c r="B27" s="490">
        <v>761</v>
      </c>
      <c r="C27" s="490">
        <v>563</v>
      </c>
      <c r="D27" s="522">
        <v>813</v>
      </c>
      <c r="E27" s="288" t="s">
        <v>567</v>
      </c>
      <c r="F27" s="288"/>
    </row>
    <row r="28" spans="1:6" ht="27.95" customHeight="1">
      <c r="A28" s="289" t="s">
        <v>562</v>
      </c>
      <c r="B28" s="490">
        <v>28</v>
      </c>
      <c r="C28" s="490">
        <v>8</v>
      </c>
      <c r="D28" s="522">
        <v>26</v>
      </c>
      <c r="E28" s="288" t="s">
        <v>568</v>
      </c>
      <c r="F28" s="288"/>
    </row>
    <row r="29" spans="1:6" ht="27.95" customHeight="1">
      <c r="A29" s="289" t="s">
        <v>563</v>
      </c>
      <c r="B29" s="490">
        <v>7</v>
      </c>
      <c r="C29" s="490">
        <v>3</v>
      </c>
      <c r="D29" s="520">
        <v>0</v>
      </c>
      <c r="E29" s="288" t="s">
        <v>569</v>
      </c>
      <c r="F29" s="288"/>
    </row>
    <row r="30" spans="1:6" ht="27.95" customHeight="1">
      <c r="A30" s="290" t="s">
        <v>118</v>
      </c>
      <c r="B30" s="535">
        <f t="shared" ref="B30" si="1">SUM(B23:B29)</f>
        <v>49579</v>
      </c>
      <c r="C30" s="535">
        <f>SUM(C23:C29)</f>
        <v>33261</v>
      </c>
      <c r="D30" s="535">
        <f>SUM(D23:D29)</f>
        <v>33564</v>
      </c>
      <c r="E30" s="177" t="s">
        <v>8</v>
      </c>
      <c r="F30" s="177"/>
    </row>
    <row r="31" spans="1:6">
      <c r="A31" s="280"/>
      <c r="E31" s="271"/>
      <c r="F31" s="271"/>
    </row>
    <row r="32" spans="1:6">
      <c r="A32" s="280"/>
      <c r="E32" s="271"/>
      <c r="F32" s="271"/>
    </row>
    <row r="33" spans="1:7" s="190" customFormat="1" ht="12.75" customHeight="1"/>
    <row r="34" spans="1:7" s="190" customFormat="1" ht="12.75" customHeight="1">
      <c r="A34" s="285"/>
      <c r="B34" s="536"/>
      <c r="C34" s="536"/>
      <c r="D34" s="536"/>
      <c r="E34" s="285"/>
      <c r="F34" s="285"/>
      <c r="G34" s="285"/>
    </row>
    <row r="35" spans="1:7" s="190" customFormat="1" ht="12.75" customHeight="1"/>
    <row r="36" spans="1:7" s="190" customFormat="1" ht="12.75" customHeight="1"/>
    <row r="37" spans="1:7" ht="12.75" customHeight="1"/>
    <row r="38" spans="1:7" ht="12.75" customHeight="1"/>
    <row r="40" spans="1:7" ht="12.75" customHeight="1"/>
    <row r="41" spans="1:7" ht="12.75" customHeight="1"/>
    <row r="42" spans="1:7" ht="11.1" customHeight="1"/>
    <row r="47" spans="1:7" ht="12.75" customHeight="1"/>
    <row r="48" spans="1:7" ht="12.75" customHeight="1"/>
    <row r="50" spans="1:6" ht="12.75" customHeight="1">
      <c r="A50" s="283" t="s">
        <v>503</v>
      </c>
      <c r="B50" s="197"/>
      <c r="C50" s="190"/>
      <c r="D50" s="190"/>
      <c r="E50" s="284" t="s">
        <v>502</v>
      </c>
      <c r="F50" s="284"/>
    </row>
    <row r="51" spans="1:6" ht="12.75" customHeight="1">
      <c r="A51" s="285"/>
      <c r="B51" s="536"/>
      <c r="C51" s="536"/>
      <c r="D51" s="536"/>
      <c r="E51" s="285"/>
      <c r="F51" s="285"/>
    </row>
    <row r="52" spans="1:6" ht="12.75" customHeight="1"/>
    <row r="53" spans="1:6" ht="12.75" customHeight="1"/>
    <row r="54" spans="1:6" ht="12.75" customHeight="1"/>
    <row r="55" spans="1:6" ht="12.75" customHeight="1"/>
  </sheetData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1"/>
  <dimension ref="A1:Q88"/>
  <sheetViews>
    <sheetView showGridLines="0" zoomScale="85" zoomScaleNormal="85" workbookViewId="0">
      <selection activeCell="N42" sqref="N42"/>
    </sheetView>
  </sheetViews>
  <sheetFormatPr baseColWidth="10" defaultColWidth="9.140625" defaultRowHeight="12.75"/>
  <cols>
    <col min="1" max="1" width="9.7109375" style="291" customWidth="1"/>
    <col min="2" max="2" width="37.140625" style="291" bestFit="1" customWidth="1"/>
    <col min="3" max="7" width="9.7109375" style="291" customWidth="1"/>
    <col min="8" max="8" width="12.7109375" style="291" customWidth="1"/>
    <col min="9" max="16384" width="9.140625" style="291"/>
  </cols>
  <sheetData>
    <row r="1" spans="2:17" ht="13.5">
      <c r="E1" s="292" t="s">
        <v>353</v>
      </c>
    </row>
    <row r="2" spans="2:17">
      <c r="B2" s="293" t="s">
        <v>309</v>
      </c>
      <c r="C2" s="294"/>
      <c r="F2" s="594" t="s">
        <v>310</v>
      </c>
      <c r="G2" s="594"/>
      <c r="H2" s="294"/>
      <c r="I2" s="294"/>
      <c r="J2" s="294"/>
      <c r="K2" s="294"/>
      <c r="L2" s="294"/>
      <c r="M2" s="294"/>
      <c r="N2" s="294"/>
      <c r="O2" s="294"/>
      <c r="P2" s="294"/>
      <c r="Q2" s="294"/>
    </row>
    <row r="3" spans="2:17">
      <c r="B3" s="293" t="s">
        <v>311</v>
      </c>
      <c r="C3" s="294"/>
      <c r="F3" s="295"/>
      <c r="G3" s="295"/>
      <c r="H3" s="294"/>
      <c r="I3" s="294"/>
      <c r="J3" s="294"/>
      <c r="K3" s="294"/>
      <c r="L3" s="294"/>
      <c r="M3" s="294"/>
      <c r="N3" s="294"/>
      <c r="O3" s="294"/>
      <c r="P3" s="294"/>
      <c r="Q3" s="294"/>
    </row>
    <row r="4" spans="2:17">
      <c r="C4" s="595">
        <v>1994</v>
      </c>
      <c r="D4" s="595"/>
      <c r="E4" s="595"/>
      <c r="F4" s="293"/>
      <c r="G4" s="293"/>
      <c r="H4" s="293"/>
      <c r="I4" s="294"/>
      <c r="J4" s="294"/>
      <c r="K4" s="294"/>
      <c r="L4" s="294"/>
      <c r="M4" s="294"/>
      <c r="N4" s="294"/>
      <c r="O4" s="294"/>
      <c r="P4" s="294"/>
      <c r="Q4" s="294"/>
    </row>
    <row r="5" spans="2:17">
      <c r="B5" s="294"/>
      <c r="C5" s="296"/>
      <c r="D5" s="297" t="s">
        <v>312</v>
      </c>
      <c r="E5" s="298"/>
      <c r="F5" s="296"/>
      <c r="G5" s="297"/>
      <c r="H5" s="298"/>
      <c r="I5" s="294"/>
      <c r="J5" s="294"/>
      <c r="K5" s="294"/>
      <c r="L5" s="294"/>
      <c r="M5" s="294"/>
      <c r="N5" s="294"/>
      <c r="O5" s="294"/>
      <c r="P5" s="294"/>
      <c r="Q5" s="294"/>
    </row>
    <row r="6" spans="2:17">
      <c r="B6" s="299" t="s">
        <v>313</v>
      </c>
      <c r="C6" s="294">
        <v>-1614</v>
      </c>
      <c r="D6" s="300"/>
      <c r="E6" s="301">
        <v>1560</v>
      </c>
      <c r="F6" s="294"/>
      <c r="G6" s="300"/>
      <c r="H6" s="294"/>
      <c r="I6" s="294"/>
      <c r="J6" s="294"/>
      <c r="K6" s="294"/>
      <c r="L6" s="294"/>
      <c r="M6" s="294"/>
      <c r="N6" s="294"/>
      <c r="O6" s="294"/>
      <c r="P6" s="294"/>
      <c r="Q6" s="294"/>
    </row>
    <row r="7" spans="2:17">
      <c r="B7" s="302" t="s">
        <v>314</v>
      </c>
      <c r="C7" s="294">
        <v>-1657</v>
      </c>
      <c r="D7" s="300"/>
      <c r="E7" s="301">
        <v>1599</v>
      </c>
      <c r="F7" s="294"/>
      <c r="G7" s="300"/>
      <c r="H7" s="294"/>
      <c r="I7" s="294"/>
      <c r="J7" s="294"/>
      <c r="K7" s="294"/>
      <c r="L7" s="294"/>
      <c r="M7" s="294"/>
      <c r="N7" s="294"/>
      <c r="O7" s="294"/>
      <c r="P7" s="294"/>
      <c r="Q7" s="294"/>
    </row>
    <row r="8" spans="2:17">
      <c r="B8" s="303" t="s">
        <v>315</v>
      </c>
      <c r="C8" s="294">
        <v>-1617</v>
      </c>
      <c r="D8" s="300"/>
      <c r="E8" s="301">
        <v>1589</v>
      </c>
      <c r="F8" s="294"/>
      <c r="G8" s="300"/>
      <c r="H8" s="294"/>
      <c r="I8" s="294"/>
      <c r="J8" s="294"/>
      <c r="K8" s="294"/>
      <c r="L8" s="294"/>
      <c r="M8" s="294"/>
      <c r="N8" s="294"/>
      <c r="O8" s="294"/>
      <c r="P8" s="294"/>
      <c r="Q8" s="294"/>
    </row>
    <row r="9" spans="2:17">
      <c r="B9" s="303" t="s">
        <v>316</v>
      </c>
      <c r="C9" s="294">
        <v>-1409</v>
      </c>
      <c r="D9" s="300"/>
      <c r="E9" s="301">
        <v>1433</v>
      </c>
      <c r="F9" s="294"/>
      <c r="G9" s="300"/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2:17">
      <c r="B10" s="303" t="s">
        <v>317</v>
      </c>
      <c r="C10" s="294">
        <v>-1248</v>
      </c>
      <c r="D10" s="300"/>
      <c r="E10" s="301">
        <v>1287</v>
      </c>
      <c r="F10" s="294"/>
      <c r="G10" s="300"/>
      <c r="H10" s="294"/>
      <c r="I10" s="294"/>
      <c r="J10" s="294"/>
      <c r="K10" s="294"/>
      <c r="L10" s="294"/>
      <c r="M10" s="294"/>
      <c r="N10" s="294"/>
      <c r="O10" s="294"/>
      <c r="P10" s="294"/>
      <c r="Q10" s="294"/>
    </row>
    <row r="11" spans="2:17">
      <c r="B11" s="303" t="s">
        <v>318</v>
      </c>
      <c r="C11" s="294">
        <v>-980</v>
      </c>
      <c r="D11" s="300"/>
      <c r="E11" s="301">
        <v>1069</v>
      </c>
      <c r="F11" s="294"/>
      <c r="G11" s="300"/>
      <c r="H11" s="294"/>
      <c r="I11" s="294"/>
      <c r="J11" s="294"/>
      <c r="K11" s="294"/>
      <c r="L11" s="294"/>
      <c r="M11" s="294"/>
      <c r="N11" s="294"/>
      <c r="O11" s="294"/>
      <c r="P11" s="294"/>
      <c r="Q11" s="294"/>
    </row>
    <row r="12" spans="2:17">
      <c r="B12" s="303" t="s">
        <v>319</v>
      </c>
      <c r="C12" s="294">
        <v>-923</v>
      </c>
      <c r="D12" s="300"/>
      <c r="E12" s="301">
        <v>1013</v>
      </c>
      <c r="F12" s="294"/>
      <c r="G12" s="300"/>
      <c r="H12" s="294"/>
      <c r="I12" s="294"/>
      <c r="J12" s="294"/>
      <c r="K12" s="294"/>
      <c r="L12" s="294"/>
      <c r="M12" s="294"/>
      <c r="N12" s="294"/>
      <c r="O12" s="294"/>
      <c r="P12" s="294"/>
      <c r="Q12" s="294"/>
    </row>
    <row r="13" spans="2:17">
      <c r="B13" s="303" t="s">
        <v>320</v>
      </c>
      <c r="C13" s="294">
        <v>-804</v>
      </c>
      <c r="D13" s="300"/>
      <c r="E13" s="301">
        <v>771</v>
      </c>
      <c r="F13" s="294"/>
      <c r="G13" s="300"/>
      <c r="H13" s="294"/>
      <c r="I13" s="294"/>
      <c r="J13" s="294"/>
      <c r="K13" s="294"/>
      <c r="L13" s="294"/>
      <c r="M13" s="294"/>
      <c r="N13" s="294"/>
      <c r="O13" s="294"/>
      <c r="P13" s="294"/>
      <c r="Q13" s="294"/>
    </row>
    <row r="14" spans="2:17">
      <c r="B14" s="303" t="s">
        <v>321</v>
      </c>
      <c r="C14" s="294">
        <v>-657</v>
      </c>
      <c r="D14" s="300"/>
      <c r="E14" s="301">
        <v>631</v>
      </c>
      <c r="F14" s="294"/>
      <c r="G14" s="300"/>
      <c r="H14" s="294"/>
      <c r="I14" s="294"/>
      <c r="J14" s="294"/>
      <c r="K14" s="294"/>
      <c r="L14" s="294"/>
      <c r="M14" s="294"/>
      <c r="N14" s="294"/>
      <c r="O14" s="294"/>
      <c r="P14" s="294"/>
      <c r="Q14" s="294"/>
    </row>
    <row r="15" spans="2:17">
      <c r="B15" s="303" t="s">
        <v>322</v>
      </c>
      <c r="C15" s="294">
        <v>-406</v>
      </c>
      <c r="D15" s="300"/>
      <c r="E15" s="301">
        <v>425</v>
      </c>
      <c r="F15" s="294"/>
      <c r="G15" s="300"/>
      <c r="H15" s="294"/>
      <c r="I15" s="294"/>
      <c r="J15" s="294"/>
      <c r="K15" s="294"/>
      <c r="L15" s="294"/>
      <c r="M15" s="294"/>
      <c r="N15" s="294"/>
      <c r="O15" s="294"/>
      <c r="P15" s="294"/>
      <c r="Q15" s="294"/>
    </row>
    <row r="16" spans="2:17">
      <c r="B16" s="303" t="s">
        <v>323</v>
      </c>
      <c r="C16" s="294">
        <v>-375</v>
      </c>
      <c r="D16" s="300"/>
      <c r="E16" s="301">
        <v>451</v>
      </c>
      <c r="F16" s="294"/>
      <c r="G16" s="300"/>
      <c r="H16" s="294"/>
      <c r="I16" s="294"/>
      <c r="J16" s="294"/>
      <c r="K16" s="294"/>
      <c r="L16" s="294"/>
      <c r="M16" s="294"/>
      <c r="N16" s="294"/>
      <c r="O16" s="294"/>
      <c r="P16" s="294"/>
      <c r="Q16" s="294"/>
    </row>
    <row r="17" spans="2:17">
      <c r="B17" s="303" t="s">
        <v>324</v>
      </c>
      <c r="C17" s="294">
        <v>-329</v>
      </c>
      <c r="D17" s="300"/>
      <c r="E17" s="301">
        <v>330</v>
      </c>
      <c r="F17" s="294"/>
      <c r="G17" s="300"/>
      <c r="H17" s="294"/>
      <c r="I17" s="294"/>
      <c r="J17" s="294"/>
      <c r="K17" s="294"/>
      <c r="L17" s="294"/>
      <c r="M17" s="294"/>
      <c r="N17" s="294"/>
      <c r="O17" s="294"/>
      <c r="P17" s="294"/>
      <c r="Q17" s="294"/>
    </row>
    <row r="18" spans="2:17">
      <c r="B18" s="303" t="s">
        <v>325</v>
      </c>
      <c r="C18" s="294">
        <v>-329</v>
      </c>
      <c r="D18" s="300"/>
      <c r="E18" s="301">
        <v>350</v>
      </c>
      <c r="F18" s="294"/>
      <c r="G18" s="300"/>
      <c r="H18" s="294"/>
      <c r="I18" s="294"/>
      <c r="J18" s="294"/>
      <c r="K18" s="294"/>
      <c r="L18" s="294"/>
      <c r="M18" s="294"/>
      <c r="N18" s="294"/>
      <c r="O18" s="294"/>
      <c r="P18" s="294"/>
      <c r="Q18" s="294"/>
    </row>
    <row r="19" spans="2:17">
      <c r="B19" s="303" t="s">
        <v>326</v>
      </c>
      <c r="C19" s="294">
        <v>-204</v>
      </c>
      <c r="D19" s="300"/>
      <c r="E19" s="301">
        <v>182</v>
      </c>
      <c r="F19" s="294"/>
      <c r="G19" s="300"/>
      <c r="H19" s="294"/>
      <c r="I19" s="294"/>
      <c r="J19" s="294"/>
      <c r="K19" s="294"/>
      <c r="L19" s="294"/>
      <c r="M19" s="294"/>
      <c r="N19" s="294"/>
      <c r="O19" s="294"/>
      <c r="P19" s="294"/>
      <c r="Q19" s="294"/>
    </row>
    <row r="20" spans="2:17">
      <c r="B20" s="303" t="s">
        <v>327</v>
      </c>
      <c r="C20" s="294">
        <v>-180</v>
      </c>
      <c r="D20" s="300"/>
      <c r="E20" s="301">
        <v>196</v>
      </c>
      <c r="F20" s="294"/>
      <c r="G20" s="300"/>
      <c r="H20" s="294"/>
      <c r="I20" s="294"/>
      <c r="J20" s="294"/>
      <c r="K20" s="294"/>
      <c r="L20" s="294"/>
      <c r="M20" s="294"/>
      <c r="N20" s="294"/>
      <c r="O20" s="294"/>
      <c r="P20" s="294"/>
      <c r="Q20" s="294"/>
    </row>
    <row r="21" spans="2:17">
      <c r="B21" s="304" t="s">
        <v>328</v>
      </c>
      <c r="C21" s="294">
        <v>-105</v>
      </c>
      <c r="D21" s="300"/>
      <c r="E21" s="305">
        <v>94</v>
      </c>
      <c r="F21" s="294"/>
      <c r="G21" s="300"/>
      <c r="H21" s="306"/>
      <c r="I21" s="294"/>
      <c r="J21" s="294"/>
      <c r="K21" s="294"/>
      <c r="L21" s="294"/>
      <c r="M21" s="294"/>
      <c r="N21" s="294"/>
      <c r="O21" s="294"/>
      <c r="P21" s="294"/>
      <c r="Q21" s="294"/>
    </row>
    <row r="22" spans="2:17">
      <c r="B22" s="307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</row>
    <row r="23" spans="2:17">
      <c r="B23" s="308"/>
      <c r="C23" s="301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</row>
    <row r="24" spans="2:17">
      <c r="B24" s="294"/>
      <c r="C24" s="301" t="s">
        <v>257</v>
      </c>
      <c r="D24" s="294">
        <v>2012</v>
      </c>
      <c r="E24" s="294" t="s">
        <v>258</v>
      </c>
      <c r="F24" s="294"/>
      <c r="G24" s="108"/>
      <c r="H24" s="107"/>
      <c r="I24" s="294"/>
      <c r="J24" s="294"/>
      <c r="K24" s="294"/>
      <c r="L24" s="294"/>
      <c r="M24" s="294"/>
      <c r="N24" s="294"/>
      <c r="O24" s="294"/>
      <c r="P24" s="294"/>
      <c r="Q24" s="294"/>
    </row>
    <row r="25" spans="2:17">
      <c r="B25" s="294"/>
      <c r="C25" s="301"/>
      <c r="D25" s="294"/>
      <c r="E25" s="294"/>
      <c r="F25" s="294"/>
      <c r="G25" s="102"/>
      <c r="I25" s="294"/>
      <c r="J25" s="294"/>
      <c r="K25" s="294"/>
      <c r="L25" s="294"/>
      <c r="M25" s="294"/>
      <c r="N25" s="294"/>
      <c r="O25" s="294"/>
      <c r="P25" s="294"/>
      <c r="Q25" s="294"/>
    </row>
    <row r="26" spans="2:17">
      <c r="B26" s="299" t="s">
        <v>313</v>
      </c>
      <c r="C26" s="110">
        <v>-1484</v>
      </c>
      <c r="D26" s="300"/>
      <c r="E26" s="110">
        <v>1421</v>
      </c>
      <c r="F26" s="294"/>
      <c r="G26" s="102"/>
      <c r="I26" s="294"/>
      <c r="J26" s="294"/>
      <c r="K26" s="294"/>
      <c r="L26" s="294"/>
      <c r="M26" s="294"/>
      <c r="N26" s="294"/>
      <c r="O26" s="294"/>
      <c r="P26" s="294"/>
      <c r="Q26" s="294"/>
    </row>
    <row r="27" spans="2:17">
      <c r="B27" s="302" t="s">
        <v>314</v>
      </c>
      <c r="C27" s="110">
        <v>-1451</v>
      </c>
      <c r="D27" s="300"/>
      <c r="E27" s="110">
        <v>1391</v>
      </c>
      <c r="F27" s="294"/>
      <c r="G27" s="102"/>
      <c r="H27" s="107"/>
      <c r="I27" s="294"/>
      <c r="J27" s="294"/>
      <c r="K27" s="294"/>
      <c r="L27" s="294"/>
      <c r="M27" s="294"/>
      <c r="N27" s="294"/>
      <c r="O27" s="294"/>
      <c r="P27" s="294"/>
      <c r="Q27" s="294"/>
    </row>
    <row r="28" spans="2:17">
      <c r="B28" s="303" t="s">
        <v>315</v>
      </c>
      <c r="C28" s="110">
        <v>-1486</v>
      </c>
      <c r="D28" s="300"/>
      <c r="E28" s="110">
        <v>1435</v>
      </c>
      <c r="G28" s="102"/>
      <c r="I28" s="294"/>
      <c r="J28" s="294"/>
      <c r="K28" s="294"/>
      <c r="L28" s="294"/>
      <c r="M28" s="294"/>
      <c r="N28" s="294"/>
      <c r="O28" s="294"/>
      <c r="P28" s="294"/>
      <c r="Q28" s="294"/>
    </row>
    <row r="29" spans="2:17">
      <c r="B29" s="303" t="s">
        <v>316</v>
      </c>
      <c r="C29" s="110">
        <v>-1578</v>
      </c>
      <c r="D29" s="300"/>
      <c r="E29" s="110">
        <v>1525</v>
      </c>
      <c r="F29" s="294"/>
      <c r="G29" s="102"/>
      <c r="I29" s="294"/>
      <c r="J29" s="294"/>
      <c r="K29" s="294"/>
      <c r="L29" s="294"/>
      <c r="M29" s="294"/>
      <c r="N29" s="294"/>
      <c r="O29" s="294"/>
      <c r="P29" s="294"/>
      <c r="Q29" s="294"/>
    </row>
    <row r="30" spans="2:17">
      <c r="B30" s="303" t="s">
        <v>317</v>
      </c>
      <c r="C30" s="110">
        <v>-1597</v>
      </c>
      <c r="D30" s="300"/>
      <c r="E30" s="110">
        <v>1563</v>
      </c>
      <c r="F30" s="294"/>
      <c r="G30" s="102"/>
      <c r="H30" s="107"/>
      <c r="I30" s="294"/>
      <c r="J30" s="294"/>
      <c r="K30" s="294"/>
      <c r="L30" s="294"/>
      <c r="M30" s="294"/>
      <c r="N30" s="294"/>
      <c r="O30" s="294"/>
      <c r="P30" s="294"/>
      <c r="Q30" s="294"/>
    </row>
    <row r="31" spans="2:17">
      <c r="B31" s="303" t="s">
        <v>318</v>
      </c>
      <c r="C31" s="110">
        <v>-1470</v>
      </c>
      <c r="D31" s="300"/>
      <c r="E31" s="110">
        <v>1494</v>
      </c>
      <c r="F31" s="294"/>
      <c r="G31" s="102"/>
      <c r="I31" s="294"/>
      <c r="J31" s="294"/>
      <c r="K31" s="294"/>
      <c r="L31" s="294"/>
      <c r="M31" s="294"/>
      <c r="N31" s="294"/>
      <c r="O31" s="294"/>
      <c r="P31" s="294"/>
      <c r="Q31" s="294"/>
    </row>
    <row r="32" spans="2:17">
      <c r="B32" s="303" t="s">
        <v>319</v>
      </c>
      <c r="C32" s="110">
        <v>-1297</v>
      </c>
      <c r="D32" s="300"/>
      <c r="E32" s="110">
        <v>1373</v>
      </c>
      <c r="F32" s="294"/>
      <c r="G32" s="102"/>
      <c r="I32" s="294"/>
      <c r="J32" s="294"/>
      <c r="K32" s="294"/>
      <c r="L32" s="294"/>
      <c r="M32" s="294"/>
      <c r="N32" s="294"/>
      <c r="O32" s="294"/>
      <c r="P32" s="294"/>
      <c r="Q32" s="294"/>
    </row>
    <row r="33" spans="2:17">
      <c r="B33" s="303" t="s">
        <v>320</v>
      </c>
      <c r="C33" s="110">
        <v>-1086</v>
      </c>
      <c r="D33" s="300"/>
      <c r="E33" s="110">
        <v>1179</v>
      </c>
      <c r="F33" s="294"/>
      <c r="G33" s="102"/>
      <c r="H33" s="107"/>
      <c r="I33" s="294"/>
      <c r="J33" s="294"/>
      <c r="K33" s="294"/>
      <c r="L33" s="294"/>
      <c r="M33" s="294"/>
      <c r="N33" s="294"/>
      <c r="O33" s="294"/>
      <c r="P33" s="294"/>
      <c r="Q33" s="294"/>
    </row>
    <row r="34" spans="2:17">
      <c r="B34" s="303" t="s">
        <v>321</v>
      </c>
      <c r="C34" s="110">
        <v>-946</v>
      </c>
      <c r="D34" s="300"/>
      <c r="E34" s="110">
        <v>1040</v>
      </c>
      <c r="F34" s="294"/>
      <c r="G34" s="102"/>
      <c r="I34" s="294"/>
      <c r="J34" s="294"/>
      <c r="K34" s="294"/>
      <c r="L34" s="294"/>
      <c r="M34" s="294"/>
      <c r="N34" s="294"/>
      <c r="O34" s="294"/>
      <c r="P34" s="294"/>
      <c r="Q34" s="294"/>
    </row>
    <row r="35" spans="2:17">
      <c r="B35" s="303" t="s">
        <v>322</v>
      </c>
      <c r="C35" s="110">
        <v>-872</v>
      </c>
      <c r="D35" s="300"/>
      <c r="E35" s="110">
        <v>953</v>
      </c>
      <c r="F35" s="294"/>
      <c r="G35" s="102"/>
      <c r="I35" s="294"/>
      <c r="J35" s="294"/>
      <c r="K35" s="294"/>
      <c r="L35" s="294"/>
      <c r="M35" s="294"/>
      <c r="N35" s="294"/>
      <c r="O35" s="294"/>
      <c r="P35" s="294"/>
      <c r="Q35" s="294"/>
    </row>
    <row r="36" spans="2:17">
      <c r="B36" s="303" t="s">
        <v>323</v>
      </c>
      <c r="C36" s="110">
        <v>-837</v>
      </c>
      <c r="D36" s="300"/>
      <c r="E36" s="110">
        <v>859</v>
      </c>
      <c r="F36" s="294"/>
      <c r="G36" s="102"/>
      <c r="H36" s="107"/>
      <c r="I36" s="294"/>
      <c r="J36" s="294"/>
      <c r="K36" s="294"/>
      <c r="L36" s="294"/>
      <c r="M36" s="294"/>
      <c r="N36" s="294"/>
      <c r="O36" s="294"/>
      <c r="P36" s="294"/>
      <c r="Q36" s="294"/>
    </row>
    <row r="37" spans="2:17">
      <c r="B37" s="303" t="s">
        <v>324</v>
      </c>
      <c r="C37" s="110">
        <v>-686</v>
      </c>
      <c r="D37" s="300"/>
      <c r="E37" s="110">
        <v>650</v>
      </c>
      <c r="F37" s="294"/>
      <c r="G37" s="102"/>
      <c r="I37" s="294"/>
      <c r="J37" s="294"/>
      <c r="K37" s="294"/>
      <c r="L37" s="294"/>
      <c r="M37" s="294"/>
      <c r="N37" s="294"/>
      <c r="O37" s="294"/>
      <c r="P37" s="294"/>
      <c r="Q37" s="294"/>
    </row>
    <row r="38" spans="2:17">
      <c r="B38" s="303" t="s">
        <v>325</v>
      </c>
      <c r="C38" s="110">
        <v>-491</v>
      </c>
      <c r="D38" s="300"/>
      <c r="E38" s="110">
        <v>485</v>
      </c>
      <c r="F38" s="294"/>
      <c r="G38" s="102"/>
      <c r="I38" s="294"/>
      <c r="J38" s="294"/>
      <c r="K38" s="294"/>
      <c r="L38" s="294"/>
      <c r="M38" s="294"/>
      <c r="N38" s="294"/>
      <c r="O38" s="294"/>
      <c r="P38" s="294"/>
      <c r="Q38" s="294"/>
    </row>
    <row r="39" spans="2:17">
      <c r="B39" s="303" t="s">
        <v>326</v>
      </c>
      <c r="C39" s="110">
        <v>-309</v>
      </c>
      <c r="D39" s="300"/>
      <c r="E39" s="110">
        <v>353</v>
      </c>
      <c r="F39" s="294"/>
      <c r="G39" s="102"/>
      <c r="H39" s="107"/>
      <c r="I39" s="294"/>
      <c r="J39" s="294"/>
      <c r="K39" s="294"/>
      <c r="L39" s="294"/>
      <c r="M39" s="294"/>
      <c r="N39" s="294"/>
      <c r="O39" s="294"/>
      <c r="P39" s="294"/>
      <c r="Q39" s="294"/>
    </row>
    <row r="40" spans="2:17">
      <c r="B40" s="303" t="s">
        <v>327</v>
      </c>
      <c r="C40" s="110">
        <v>-264</v>
      </c>
      <c r="D40" s="300"/>
      <c r="E40" s="110">
        <v>314</v>
      </c>
      <c r="F40" s="294"/>
      <c r="G40" s="102"/>
      <c r="I40" s="294"/>
      <c r="J40" s="294"/>
      <c r="K40" s="294"/>
      <c r="L40" s="294"/>
      <c r="M40" s="294"/>
      <c r="N40" s="294"/>
      <c r="O40" s="294"/>
      <c r="P40" s="294"/>
      <c r="Q40" s="294"/>
    </row>
    <row r="41" spans="2:17">
      <c r="B41" s="304" t="s">
        <v>328</v>
      </c>
      <c r="C41" s="294">
        <v>-168</v>
      </c>
      <c r="D41" s="300"/>
      <c r="E41" s="305">
        <v>187</v>
      </c>
      <c r="F41" s="294"/>
      <c r="G41" s="102"/>
      <c r="I41" s="294"/>
      <c r="J41" s="294"/>
      <c r="K41" s="294"/>
      <c r="L41" s="294"/>
      <c r="M41" s="294"/>
      <c r="N41" s="294"/>
      <c r="O41" s="294"/>
      <c r="P41" s="294"/>
      <c r="Q41" s="294"/>
    </row>
    <row r="42" spans="2:17">
      <c r="C42" s="484"/>
      <c r="D42" s="484"/>
      <c r="E42" s="484"/>
      <c r="G42" s="108"/>
      <c r="H42" s="107"/>
      <c r="I42" s="294"/>
      <c r="J42" s="294"/>
      <c r="K42" s="294"/>
      <c r="L42" s="294"/>
      <c r="M42" s="294"/>
      <c r="N42" s="294"/>
      <c r="O42" s="294"/>
      <c r="P42" s="294"/>
      <c r="Q42" s="294"/>
    </row>
    <row r="43" spans="2:17">
      <c r="C43" s="484"/>
      <c r="D43" s="484"/>
      <c r="E43" s="484"/>
      <c r="G43" s="102"/>
      <c r="I43" s="294"/>
      <c r="J43" s="294"/>
      <c r="K43" s="294"/>
      <c r="L43" s="294"/>
      <c r="M43" s="294"/>
      <c r="N43" s="294"/>
      <c r="O43" s="294"/>
      <c r="P43" s="294"/>
      <c r="Q43" s="294"/>
    </row>
    <row r="44" spans="2:17">
      <c r="B44" s="294"/>
      <c r="C44" s="301"/>
      <c r="D44" s="294"/>
      <c r="E44" s="294"/>
      <c r="G44" s="102"/>
      <c r="I44" s="294"/>
      <c r="J44" s="294"/>
      <c r="K44" s="294"/>
      <c r="L44" s="294"/>
      <c r="M44" s="294"/>
      <c r="N44" s="294"/>
      <c r="O44" s="294"/>
      <c r="P44" s="294"/>
      <c r="Q44" s="294"/>
    </row>
    <row r="45" spans="2:17">
      <c r="B45" s="294"/>
      <c r="C45" s="301"/>
      <c r="D45" s="294">
        <v>2030</v>
      </c>
      <c r="E45" s="294"/>
      <c r="G45" s="108"/>
      <c r="H45" s="107"/>
      <c r="I45" s="294"/>
      <c r="J45" s="294"/>
      <c r="K45" s="294"/>
      <c r="L45" s="294"/>
      <c r="M45" s="294"/>
      <c r="N45" s="294"/>
      <c r="O45" s="294"/>
      <c r="P45" s="294"/>
      <c r="Q45" s="294"/>
    </row>
    <row r="46" spans="2:17">
      <c r="B46" s="294"/>
      <c r="C46" s="301"/>
      <c r="D46" s="294"/>
      <c r="E46" s="294"/>
      <c r="F46" s="294"/>
      <c r="G46" s="102"/>
      <c r="I46" s="294"/>
      <c r="J46" s="294"/>
      <c r="K46" s="294"/>
      <c r="L46" s="294"/>
      <c r="M46" s="294"/>
      <c r="N46" s="294"/>
      <c r="O46" s="294"/>
      <c r="P46" s="294"/>
      <c r="Q46" s="294"/>
    </row>
    <row r="47" spans="2:17">
      <c r="B47" s="299" t="s">
        <v>313</v>
      </c>
      <c r="C47" s="301">
        <v>-1310</v>
      </c>
      <c r="D47" s="300"/>
      <c r="E47" s="301">
        <v>1251</v>
      </c>
      <c r="F47" s="294"/>
      <c r="G47" s="102"/>
      <c r="I47" s="294"/>
      <c r="J47" s="294"/>
      <c r="K47" s="294"/>
      <c r="L47" s="294"/>
      <c r="M47" s="294"/>
      <c r="N47" s="294"/>
      <c r="O47" s="294"/>
      <c r="P47" s="294"/>
      <c r="Q47" s="294"/>
    </row>
    <row r="48" spans="2:17">
      <c r="B48" s="302" t="s">
        <v>314</v>
      </c>
      <c r="C48" s="301">
        <v>-1356</v>
      </c>
      <c r="D48" s="300"/>
      <c r="E48" s="301">
        <v>1294</v>
      </c>
      <c r="F48" s="294"/>
      <c r="G48" s="108"/>
      <c r="H48" s="107"/>
      <c r="I48" s="294"/>
      <c r="J48" s="294"/>
      <c r="K48" s="294"/>
      <c r="L48" s="294"/>
      <c r="M48" s="294"/>
      <c r="N48" s="294"/>
      <c r="O48" s="294"/>
      <c r="P48" s="294"/>
      <c r="Q48" s="294"/>
    </row>
    <row r="49" spans="1:17">
      <c r="B49" s="303" t="s">
        <v>315</v>
      </c>
      <c r="C49" s="301">
        <v>-1393</v>
      </c>
      <c r="D49" s="300"/>
      <c r="E49" s="301">
        <v>1329</v>
      </c>
      <c r="F49" s="294"/>
      <c r="G49" s="102"/>
      <c r="H49" s="110"/>
      <c r="I49" s="294"/>
      <c r="J49" s="294"/>
      <c r="K49" s="294"/>
      <c r="L49" s="294"/>
      <c r="M49" s="294"/>
      <c r="N49" s="294"/>
      <c r="O49" s="294"/>
      <c r="P49" s="294"/>
      <c r="Q49" s="294"/>
    </row>
    <row r="50" spans="1:17">
      <c r="B50" s="303" t="s">
        <v>316</v>
      </c>
      <c r="C50" s="301">
        <v>-1425</v>
      </c>
      <c r="D50" s="300"/>
      <c r="E50" s="301">
        <v>1358</v>
      </c>
      <c r="F50" s="294"/>
      <c r="G50" s="102"/>
      <c r="H50" s="110"/>
      <c r="I50" s="294"/>
      <c r="J50" s="294"/>
      <c r="K50" s="294"/>
      <c r="L50" s="294"/>
      <c r="M50" s="294"/>
      <c r="N50" s="294"/>
      <c r="O50" s="294"/>
      <c r="P50" s="294"/>
      <c r="Q50" s="294"/>
    </row>
    <row r="51" spans="1:17">
      <c r="B51" s="303" t="s">
        <v>317</v>
      </c>
      <c r="C51" s="301">
        <v>-1445</v>
      </c>
      <c r="D51" s="300"/>
      <c r="E51" s="301">
        <v>1378</v>
      </c>
      <c r="F51" s="294"/>
      <c r="G51" s="113"/>
      <c r="H51" s="107"/>
      <c r="I51" s="294"/>
      <c r="J51" s="294"/>
      <c r="K51" s="294"/>
      <c r="L51" s="294"/>
      <c r="M51" s="294"/>
      <c r="N51" s="294"/>
      <c r="O51" s="294"/>
      <c r="P51" s="294"/>
      <c r="Q51" s="294"/>
    </row>
    <row r="52" spans="1:17">
      <c r="B52" s="303" t="s">
        <v>318</v>
      </c>
      <c r="C52" s="301">
        <v>-1422</v>
      </c>
      <c r="D52" s="300"/>
      <c r="E52" s="301">
        <v>1383</v>
      </c>
      <c r="F52" s="294"/>
      <c r="G52" s="102"/>
      <c r="H52" s="327"/>
      <c r="I52" s="294"/>
      <c r="J52" s="294"/>
      <c r="K52" s="294"/>
      <c r="L52" s="294"/>
      <c r="M52" s="294"/>
      <c r="N52" s="294"/>
      <c r="O52" s="294"/>
      <c r="P52" s="294"/>
      <c r="Q52" s="294"/>
    </row>
    <row r="53" spans="1:17">
      <c r="B53" s="303" t="s">
        <v>319</v>
      </c>
      <c r="C53" s="301">
        <v>-1441</v>
      </c>
      <c r="D53" s="300"/>
      <c r="E53" s="301">
        <v>1428</v>
      </c>
      <c r="F53" s="294"/>
      <c r="G53" s="102"/>
      <c r="H53" s="327"/>
      <c r="I53" s="294"/>
      <c r="J53" s="294"/>
      <c r="K53" s="294"/>
      <c r="L53" s="294"/>
      <c r="M53" s="294"/>
      <c r="N53" s="294"/>
      <c r="O53" s="294"/>
      <c r="P53" s="294"/>
      <c r="Q53" s="294"/>
    </row>
    <row r="54" spans="1:17">
      <c r="B54" s="303" t="s">
        <v>320</v>
      </c>
      <c r="C54" s="301">
        <v>-1515</v>
      </c>
      <c r="D54" s="300"/>
      <c r="E54" s="301">
        <v>1524</v>
      </c>
      <c r="F54" s="294"/>
      <c r="G54" s="113"/>
      <c r="H54" s="107"/>
      <c r="I54" s="294"/>
      <c r="J54" s="294"/>
      <c r="K54" s="294"/>
      <c r="L54" s="294"/>
      <c r="M54" s="294"/>
      <c r="N54" s="294"/>
      <c r="O54" s="294"/>
      <c r="P54" s="294"/>
      <c r="Q54" s="294"/>
    </row>
    <row r="55" spans="1:17">
      <c r="B55" s="303" t="s">
        <v>321</v>
      </c>
      <c r="C55" s="301">
        <v>-1389</v>
      </c>
      <c r="D55" s="300"/>
      <c r="E55" s="301">
        <v>1502</v>
      </c>
      <c r="F55" s="294"/>
      <c r="G55" s="102"/>
      <c r="H55" s="327"/>
      <c r="I55" s="294"/>
      <c r="J55" s="294"/>
      <c r="K55" s="294"/>
      <c r="L55" s="294"/>
      <c r="M55" s="294"/>
      <c r="N55" s="294"/>
      <c r="O55" s="294"/>
      <c r="P55" s="294"/>
      <c r="Q55" s="294"/>
    </row>
    <row r="56" spans="1:17" ht="14.25">
      <c r="B56" s="303" t="s">
        <v>322</v>
      </c>
      <c r="C56" s="301">
        <v>-1248</v>
      </c>
      <c r="E56" s="301">
        <v>1459</v>
      </c>
      <c r="F56" s="294"/>
      <c r="G56" s="102"/>
      <c r="H56" s="327"/>
      <c r="I56" s="294"/>
      <c r="J56" s="294"/>
      <c r="K56" s="294"/>
      <c r="L56" s="294"/>
      <c r="M56" s="294"/>
      <c r="N56" s="294"/>
      <c r="O56" s="294"/>
      <c r="P56" s="309"/>
      <c r="Q56" s="309"/>
    </row>
    <row r="57" spans="1:17">
      <c r="B57" s="303" t="s">
        <v>323</v>
      </c>
      <c r="C57" s="301">
        <v>-1038</v>
      </c>
      <c r="E57" s="301">
        <v>1266</v>
      </c>
      <c r="F57" s="294"/>
      <c r="G57" s="306"/>
      <c r="H57" s="306"/>
      <c r="I57" s="294"/>
      <c r="J57" s="294"/>
      <c r="K57" s="294"/>
      <c r="L57" s="294"/>
      <c r="M57" s="294"/>
      <c r="N57" s="294"/>
      <c r="O57" s="294"/>
      <c r="P57" s="294"/>
      <c r="Q57" s="294"/>
    </row>
    <row r="58" spans="1:17">
      <c r="B58" s="303" t="s">
        <v>324</v>
      </c>
      <c r="C58" s="301">
        <v>-911</v>
      </c>
      <c r="E58" s="301">
        <v>1114</v>
      </c>
      <c r="F58" s="294"/>
      <c r="G58" s="306"/>
      <c r="H58" s="306"/>
      <c r="I58" s="294"/>
      <c r="J58" s="294"/>
      <c r="K58" s="294"/>
      <c r="L58" s="294"/>
      <c r="M58" s="294"/>
      <c r="N58" s="294"/>
      <c r="O58" s="294"/>
      <c r="P58" s="294"/>
      <c r="Q58" s="294"/>
    </row>
    <row r="59" spans="1:17">
      <c r="B59" s="303" t="s">
        <v>325</v>
      </c>
      <c r="C59" s="301">
        <v>-766</v>
      </c>
      <c r="E59" s="301">
        <v>944</v>
      </c>
      <c r="F59" s="294"/>
      <c r="G59" s="306"/>
      <c r="H59" s="306"/>
      <c r="I59" s="294"/>
      <c r="J59" s="294"/>
      <c r="K59" s="294"/>
      <c r="L59" s="294"/>
      <c r="M59" s="294"/>
      <c r="N59" s="294"/>
      <c r="O59" s="294"/>
      <c r="P59" s="294"/>
      <c r="Q59" s="294"/>
    </row>
    <row r="60" spans="1:17">
      <c r="B60" s="303" t="s">
        <v>326</v>
      </c>
      <c r="C60" s="301">
        <v>-725</v>
      </c>
      <c r="E60" s="301">
        <v>878</v>
      </c>
      <c r="F60" s="294"/>
      <c r="G60" s="306"/>
      <c r="H60" s="306"/>
      <c r="I60" s="294"/>
      <c r="J60" s="294"/>
      <c r="K60" s="294"/>
      <c r="L60" s="294"/>
      <c r="M60" s="294"/>
      <c r="N60" s="294"/>
      <c r="O60" s="294"/>
      <c r="P60" s="294"/>
      <c r="Q60" s="294"/>
    </row>
    <row r="61" spans="1:17">
      <c r="B61" s="303" t="s">
        <v>327</v>
      </c>
      <c r="C61" s="301">
        <v>-569</v>
      </c>
      <c r="E61" s="301">
        <v>647</v>
      </c>
      <c r="F61" s="294"/>
      <c r="G61" s="330"/>
      <c r="H61" s="330"/>
      <c r="I61" s="294"/>
      <c r="J61" s="294"/>
      <c r="K61" s="294"/>
      <c r="L61" s="294"/>
      <c r="M61" s="294"/>
      <c r="N61" s="294"/>
      <c r="O61" s="294"/>
      <c r="P61" s="294"/>
      <c r="Q61" s="294"/>
    </row>
    <row r="62" spans="1:17">
      <c r="B62" s="304" t="s">
        <v>328</v>
      </c>
      <c r="C62" s="301">
        <v>-288</v>
      </c>
      <c r="E62" s="305">
        <v>355.5</v>
      </c>
      <c r="F62" s="294"/>
      <c r="G62" s="330"/>
      <c r="H62" s="330"/>
      <c r="I62" s="294"/>
      <c r="J62" s="294"/>
      <c r="K62" s="294"/>
      <c r="L62" s="294"/>
      <c r="M62" s="294"/>
      <c r="N62" s="294"/>
      <c r="O62" s="294"/>
      <c r="P62" s="294"/>
      <c r="Q62" s="294"/>
    </row>
    <row r="63" spans="1:17">
      <c r="C63" s="294"/>
      <c r="F63" s="294"/>
      <c r="G63" s="330"/>
      <c r="H63" s="330"/>
      <c r="I63" s="294"/>
      <c r="J63" s="294"/>
      <c r="K63" s="294"/>
      <c r="L63" s="294"/>
      <c r="M63" s="294"/>
      <c r="N63" s="294"/>
      <c r="O63" s="294"/>
      <c r="P63" s="294"/>
      <c r="Q63" s="294"/>
    </row>
    <row r="64" spans="1:17" ht="12.75" customHeight="1">
      <c r="A64" s="310"/>
      <c r="B64" s="303"/>
      <c r="C64" s="294"/>
      <c r="D64" s="300"/>
      <c r="E64" s="301"/>
      <c r="F64" s="294"/>
      <c r="G64" s="330"/>
      <c r="H64" s="330"/>
      <c r="I64" s="294"/>
      <c r="J64" s="294"/>
      <c r="K64" s="294"/>
      <c r="L64" s="294"/>
      <c r="M64" s="294"/>
      <c r="N64" s="294"/>
      <c r="O64" s="294"/>
      <c r="P64" s="294"/>
      <c r="Q64" s="294"/>
    </row>
    <row r="65" spans="1:17" ht="12.75" customHeight="1">
      <c r="A65" s="310"/>
      <c r="B65" s="303"/>
      <c r="C65" s="294"/>
      <c r="D65" s="300"/>
      <c r="E65" s="301"/>
      <c r="F65" s="294"/>
      <c r="G65" s="330"/>
      <c r="H65" s="330"/>
      <c r="I65" s="294"/>
      <c r="J65" s="294"/>
      <c r="K65" s="294"/>
      <c r="L65" s="294"/>
      <c r="M65" s="294"/>
      <c r="N65" s="294"/>
      <c r="O65" s="294"/>
      <c r="P65" s="294"/>
      <c r="Q65" s="294"/>
    </row>
    <row r="66" spans="1:17" ht="12.75" customHeight="1">
      <c r="A66" s="310"/>
      <c r="B66" s="303"/>
      <c r="C66" s="294"/>
      <c r="D66" s="300"/>
      <c r="E66" s="301"/>
      <c r="F66" s="294"/>
      <c r="G66" s="330"/>
      <c r="H66" s="330"/>
      <c r="I66" s="294"/>
      <c r="J66" s="294"/>
      <c r="K66" s="294"/>
      <c r="L66" s="294"/>
      <c r="M66" s="294"/>
      <c r="N66" s="294"/>
      <c r="O66" s="294"/>
    </row>
    <row r="67" spans="1:17" ht="12.75" customHeight="1">
      <c r="A67" s="310"/>
      <c r="B67" s="303"/>
      <c r="C67" s="294"/>
      <c r="D67" s="300"/>
      <c r="E67" s="301"/>
      <c r="F67" s="294"/>
      <c r="G67" s="330"/>
      <c r="H67" s="330"/>
      <c r="I67" s="294"/>
      <c r="J67" s="294"/>
      <c r="K67" s="294"/>
      <c r="L67" s="294"/>
      <c r="M67" s="294"/>
      <c r="N67" s="294"/>
      <c r="O67" s="294"/>
    </row>
    <row r="68" spans="1:17" ht="12.75" customHeight="1">
      <c r="A68" s="310"/>
      <c r="B68" s="303"/>
      <c r="C68" s="294"/>
      <c r="D68" s="300"/>
      <c r="E68" s="301"/>
      <c r="F68" s="294"/>
      <c r="I68" s="294"/>
      <c r="J68" s="294"/>
      <c r="K68" s="294"/>
      <c r="L68" s="294"/>
      <c r="M68" s="294"/>
      <c r="N68" s="294"/>
      <c r="O68" s="294"/>
    </row>
    <row r="69" spans="1:17" ht="12.75" customHeight="1">
      <c r="A69" s="310"/>
      <c r="B69" s="303"/>
      <c r="C69" s="294"/>
      <c r="D69" s="300"/>
      <c r="E69" s="301"/>
      <c r="F69" s="294"/>
      <c r="I69" s="294"/>
      <c r="J69" s="294"/>
      <c r="K69" s="294"/>
      <c r="L69" s="294"/>
      <c r="M69" s="294"/>
      <c r="N69" s="294"/>
      <c r="O69" s="294"/>
    </row>
    <row r="70" spans="1:17" ht="12.75" customHeight="1">
      <c r="A70" s="310"/>
      <c r="B70" s="304"/>
      <c r="C70" s="294"/>
      <c r="D70" s="300"/>
      <c r="E70" s="305"/>
      <c r="F70" s="294"/>
      <c r="I70" s="294"/>
      <c r="J70" s="294"/>
      <c r="K70" s="294"/>
      <c r="L70" s="294"/>
      <c r="M70" s="294"/>
      <c r="N70" s="294"/>
      <c r="O70" s="294"/>
    </row>
    <row r="71" spans="1:17">
      <c r="A71" s="310"/>
      <c r="C71" s="294"/>
      <c r="F71" s="294"/>
      <c r="I71" s="294"/>
      <c r="J71" s="294"/>
      <c r="K71" s="294"/>
      <c r="L71" s="294"/>
      <c r="M71" s="294"/>
      <c r="N71" s="294"/>
      <c r="O71" s="294"/>
    </row>
    <row r="72" spans="1:17">
      <c r="A72" s="310"/>
      <c r="C72" s="294"/>
      <c r="F72" s="294"/>
      <c r="I72" s="294"/>
      <c r="J72" s="294"/>
      <c r="K72" s="294"/>
      <c r="L72" s="294"/>
      <c r="M72" s="294"/>
      <c r="N72" s="294"/>
      <c r="O72" s="294"/>
    </row>
    <row r="73" spans="1:17">
      <c r="A73" s="310"/>
      <c r="C73" s="294"/>
      <c r="F73" s="294"/>
      <c r="I73" s="294"/>
      <c r="J73" s="294"/>
      <c r="K73" s="294"/>
      <c r="L73" s="294"/>
      <c r="M73" s="294"/>
      <c r="N73" s="294"/>
      <c r="O73" s="294"/>
    </row>
    <row r="74" spans="1:17">
      <c r="A74" s="310"/>
      <c r="B74" s="310"/>
      <c r="C74" s="294"/>
      <c r="D74" s="306"/>
      <c r="E74" s="306"/>
      <c r="F74" s="306"/>
    </row>
    <row r="75" spans="1:17">
      <c r="A75" s="310"/>
      <c r="B75" s="310"/>
      <c r="C75" s="294"/>
      <c r="D75" s="306"/>
      <c r="E75" s="306"/>
      <c r="F75" s="306"/>
    </row>
    <row r="76" spans="1:17">
      <c r="A76" s="310"/>
      <c r="B76" s="310"/>
      <c r="C76" s="294"/>
      <c r="D76" s="306"/>
      <c r="E76" s="306"/>
      <c r="F76" s="306"/>
    </row>
    <row r="77" spans="1:17">
      <c r="A77" s="310"/>
      <c r="B77" s="310"/>
      <c r="C77" s="294"/>
      <c r="D77" s="306"/>
      <c r="E77" s="306"/>
      <c r="F77" s="306"/>
    </row>
    <row r="78" spans="1:17">
      <c r="A78" s="310"/>
      <c r="B78" s="310"/>
      <c r="C78" s="294"/>
      <c r="D78" s="306"/>
      <c r="E78" s="306"/>
      <c r="F78" s="306"/>
    </row>
    <row r="79" spans="1:17">
      <c r="A79" s="310"/>
      <c r="B79" s="310"/>
      <c r="C79" s="294"/>
      <c r="D79" s="306"/>
      <c r="E79" s="306"/>
      <c r="F79" s="306"/>
    </row>
    <row r="80" spans="1:17">
      <c r="A80" s="310"/>
      <c r="B80" s="310"/>
      <c r="C80" s="294"/>
      <c r="D80" s="306"/>
      <c r="E80" s="306"/>
      <c r="F80" s="306"/>
    </row>
    <row r="81" spans="1:6">
      <c r="A81" s="310"/>
      <c r="B81" s="310"/>
      <c r="C81" s="294"/>
      <c r="D81" s="306"/>
      <c r="E81" s="306"/>
      <c r="F81" s="306"/>
    </row>
    <row r="82" spans="1:6">
      <c r="C82" s="294"/>
    </row>
    <row r="83" spans="1:6">
      <c r="C83" s="294"/>
    </row>
    <row r="84" spans="1:6">
      <c r="C84" s="294"/>
    </row>
    <row r="85" spans="1:6">
      <c r="C85" s="301"/>
    </row>
    <row r="86" spans="1:6">
      <c r="C86" s="301"/>
    </row>
    <row r="87" spans="1:6">
      <c r="C87" s="301"/>
    </row>
    <row r="88" spans="1:6">
      <c r="C88" s="301"/>
    </row>
  </sheetData>
  <mergeCells count="2">
    <mergeCell ref="F2:G2"/>
    <mergeCell ref="C4:E4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2"/>
  <dimension ref="A1:Q81"/>
  <sheetViews>
    <sheetView showGridLines="0" topLeftCell="A10" workbookViewId="0"/>
  </sheetViews>
  <sheetFormatPr baseColWidth="10" defaultColWidth="9.140625" defaultRowHeight="12.75"/>
  <cols>
    <col min="1" max="7" width="9.7109375" style="311" customWidth="1"/>
    <col min="8" max="8" width="12.7109375" style="313" customWidth="1"/>
    <col min="9" max="16384" width="9.140625" style="313"/>
  </cols>
  <sheetData>
    <row r="1" spans="2:17" ht="13.5">
      <c r="E1" s="312" t="s">
        <v>329</v>
      </c>
    </row>
    <row r="2" spans="2:17">
      <c r="B2" s="314" t="s">
        <v>309</v>
      </c>
      <c r="C2" s="301"/>
      <c r="F2" s="596" t="s">
        <v>310</v>
      </c>
      <c r="G2" s="596"/>
      <c r="H2" s="301"/>
      <c r="I2" s="301"/>
      <c r="J2" s="301"/>
      <c r="K2" s="301"/>
      <c r="L2" s="301"/>
      <c r="M2" s="301"/>
      <c r="N2" s="301"/>
      <c r="O2" s="301"/>
      <c r="P2" s="301"/>
      <c r="Q2" s="301"/>
    </row>
    <row r="3" spans="2:17">
      <c r="B3" s="314" t="s">
        <v>330</v>
      </c>
      <c r="C3" s="301"/>
      <c r="F3" s="315"/>
      <c r="G3" s="315"/>
      <c r="H3" s="301"/>
      <c r="I3" s="301"/>
      <c r="J3" s="301"/>
      <c r="K3" s="301"/>
      <c r="L3" s="301"/>
      <c r="M3" s="301"/>
      <c r="N3" s="301"/>
      <c r="O3" s="301"/>
      <c r="P3" s="301"/>
      <c r="Q3" s="301"/>
    </row>
    <row r="4" spans="2:17">
      <c r="C4" s="597">
        <v>1994</v>
      </c>
      <c r="D4" s="597"/>
      <c r="E4" s="597"/>
      <c r="F4" s="314"/>
      <c r="G4" s="314">
        <v>2009</v>
      </c>
      <c r="H4" s="314"/>
      <c r="I4" s="301"/>
      <c r="K4" s="316">
        <v>2030</v>
      </c>
      <c r="L4" s="301"/>
      <c r="M4" s="301"/>
      <c r="N4" s="301"/>
      <c r="O4" s="301"/>
      <c r="P4" s="301"/>
      <c r="Q4" s="301"/>
    </row>
    <row r="5" spans="2:17">
      <c r="B5" s="301"/>
      <c r="C5" s="317" t="s">
        <v>331</v>
      </c>
      <c r="D5" s="317" t="s">
        <v>312</v>
      </c>
      <c r="E5" s="317" t="s">
        <v>312</v>
      </c>
      <c r="F5" s="317" t="s">
        <v>331</v>
      </c>
      <c r="G5" s="317" t="s">
        <v>312</v>
      </c>
      <c r="H5" s="318" t="s">
        <v>312</v>
      </c>
      <c r="I5" s="301"/>
      <c r="J5" s="317" t="s">
        <v>331</v>
      </c>
      <c r="K5" s="319" t="s">
        <v>312</v>
      </c>
      <c r="L5" s="318" t="s">
        <v>312</v>
      </c>
      <c r="M5" s="301"/>
      <c r="N5" s="301"/>
      <c r="O5" s="301"/>
      <c r="P5" s="301"/>
      <c r="Q5" s="301"/>
    </row>
    <row r="6" spans="2:17">
      <c r="B6" s="301" t="s">
        <v>332</v>
      </c>
      <c r="C6" s="301">
        <v>1614</v>
      </c>
      <c r="D6" s="301"/>
      <c r="E6" s="301">
        <v>1560</v>
      </c>
      <c r="F6" s="301">
        <v>1477</v>
      </c>
      <c r="G6" s="301">
        <v>-1436</v>
      </c>
      <c r="H6" s="301">
        <v>1407</v>
      </c>
      <c r="I6" s="301"/>
      <c r="J6" s="301">
        <v>1310</v>
      </c>
      <c r="K6" s="320">
        <v>-1436</v>
      </c>
      <c r="L6" s="301">
        <v>1251</v>
      </c>
      <c r="M6" s="301"/>
      <c r="N6" s="301"/>
      <c r="O6" s="301"/>
      <c r="P6" s="301"/>
      <c r="Q6" s="301"/>
    </row>
    <row r="7" spans="2:17">
      <c r="B7" s="301" t="s">
        <v>333</v>
      </c>
      <c r="C7" s="301">
        <v>1657</v>
      </c>
      <c r="D7" s="301"/>
      <c r="E7" s="301">
        <v>1599</v>
      </c>
      <c r="F7" s="301">
        <v>1477</v>
      </c>
      <c r="G7" s="301">
        <v>-1503</v>
      </c>
      <c r="H7" s="301">
        <v>1423</v>
      </c>
      <c r="I7" s="301"/>
      <c r="J7" s="301">
        <v>1356</v>
      </c>
      <c r="K7" s="320">
        <v>-1503</v>
      </c>
      <c r="L7" s="301">
        <v>1294</v>
      </c>
      <c r="M7" s="301"/>
      <c r="N7" s="301"/>
      <c r="O7" s="301"/>
      <c r="P7" s="301"/>
      <c r="Q7" s="301"/>
    </row>
    <row r="8" spans="2:17">
      <c r="B8" s="301" t="s">
        <v>334</v>
      </c>
      <c r="C8" s="301">
        <v>1617</v>
      </c>
      <c r="D8" s="301"/>
      <c r="E8" s="301">
        <v>1589</v>
      </c>
      <c r="F8" s="301">
        <v>1549</v>
      </c>
      <c r="G8" s="301">
        <v>-1615</v>
      </c>
      <c r="H8" s="301">
        <v>1499</v>
      </c>
      <c r="I8" s="301"/>
      <c r="J8" s="301">
        <v>1393</v>
      </c>
      <c r="K8" s="320">
        <v>-1615</v>
      </c>
      <c r="L8" s="301">
        <v>1329</v>
      </c>
      <c r="M8" s="301"/>
      <c r="N8" s="301"/>
      <c r="O8" s="301"/>
      <c r="P8" s="301"/>
      <c r="Q8" s="301"/>
    </row>
    <row r="9" spans="2:17">
      <c r="B9" s="301" t="s">
        <v>335</v>
      </c>
      <c r="C9" s="301">
        <v>1409</v>
      </c>
      <c r="D9" s="301"/>
      <c r="E9" s="301">
        <v>1433</v>
      </c>
      <c r="F9" s="301">
        <v>1658</v>
      </c>
      <c r="G9" s="301">
        <v>-1584</v>
      </c>
      <c r="H9" s="301">
        <v>1602</v>
      </c>
      <c r="I9" s="301"/>
      <c r="J9" s="301">
        <v>1425</v>
      </c>
      <c r="K9" s="320">
        <v>-1584</v>
      </c>
      <c r="L9" s="301">
        <v>1358</v>
      </c>
      <c r="M9" s="301"/>
      <c r="N9" s="301"/>
      <c r="O9" s="301"/>
      <c r="P9" s="301"/>
      <c r="Q9" s="301"/>
    </row>
    <row r="10" spans="2:17">
      <c r="B10" s="301" t="s">
        <v>336</v>
      </c>
      <c r="C10" s="301">
        <v>1247</v>
      </c>
      <c r="D10" s="301"/>
      <c r="E10" s="301">
        <v>1287</v>
      </c>
      <c r="F10" s="301">
        <v>1529</v>
      </c>
      <c r="G10" s="301">
        <v>-1523</v>
      </c>
      <c r="H10" s="301">
        <v>1553</v>
      </c>
      <c r="I10" s="301"/>
      <c r="J10" s="301">
        <v>1445</v>
      </c>
      <c r="K10" s="320">
        <v>-1523</v>
      </c>
      <c r="L10" s="301">
        <v>1378</v>
      </c>
      <c r="M10" s="301"/>
      <c r="N10" s="301"/>
      <c r="O10" s="301"/>
      <c r="P10" s="301"/>
      <c r="Q10" s="301"/>
    </row>
    <row r="11" spans="2:17">
      <c r="B11" s="301" t="s">
        <v>337</v>
      </c>
      <c r="C11" s="301">
        <v>980</v>
      </c>
      <c r="D11" s="301"/>
      <c r="E11" s="301">
        <v>1069</v>
      </c>
      <c r="F11" s="301">
        <v>1384</v>
      </c>
      <c r="G11" s="301">
        <v>-1293</v>
      </c>
      <c r="H11" s="301">
        <v>1485</v>
      </c>
      <c r="I11" s="301"/>
      <c r="J11" s="301">
        <v>1422</v>
      </c>
      <c r="K11" s="320">
        <v>-1293</v>
      </c>
      <c r="L11" s="301">
        <v>1383</v>
      </c>
      <c r="M11" s="301"/>
      <c r="N11" s="301"/>
      <c r="O11" s="301"/>
      <c r="P11" s="301"/>
      <c r="Q11" s="301"/>
    </row>
    <row r="12" spans="2:17">
      <c r="B12" s="301" t="s">
        <v>338</v>
      </c>
      <c r="C12" s="301">
        <v>923</v>
      </c>
      <c r="D12" s="301"/>
      <c r="E12" s="301">
        <v>1013</v>
      </c>
      <c r="F12" s="301">
        <v>1147</v>
      </c>
      <c r="G12" s="301">
        <v>-1150</v>
      </c>
      <c r="H12" s="301">
        <v>1268</v>
      </c>
      <c r="I12" s="301"/>
      <c r="J12" s="301">
        <v>1441</v>
      </c>
      <c r="K12" s="320">
        <v>-1150</v>
      </c>
      <c r="L12" s="301">
        <v>1428</v>
      </c>
      <c r="M12" s="301"/>
      <c r="N12" s="301"/>
      <c r="O12" s="301"/>
      <c r="P12" s="301"/>
      <c r="Q12" s="301"/>
    </row>
    <row r="13" spans="2:17">
      <c r="B13" s="301" t="s">
        <v>339</v>
      </c>
      <c r="C13" s="301">
        <v>804</v>
      </c>
      <c r="D13" s="301"/>
      <c r="E13" s="301">
        <v>771</v>
      </c>
      <c r="F13" s="301">
        <v>1016</v>
      </c>
      <c r="G13" s="301">
        <v>-994</v>
      </c>
      <c r="H13" s="301">
        <v>1135</v>
      </c>
      <c r="I13" s="301"/>
      <c r="J13" s="301">
        <v>1515</v>
      </c>
      <c r="K13" s="320">
        <v>-994</v>
      </c>
      <c r="L13" s="301">
        <v>1524</v>
      </c>
      <c r="M13" s="301"/>
      <c r="N13" s="301"/>
      <c r="O13" s="301"/>
      <c r="P13" s="301"/>
      <c r="Q13" s="301"/>
    </row>
    <row r="14" spans="2:17">
      <c r="B14" s="301" t="s">
        <v>340</v>
      </c>
      <c r="C14" s="301">
        <v>657</v>
      </c>
      <c r="D14" s="301"/>
      <c r="E14" s="301">
        <v>631</v>
      </c>
      <c r="F14" s="301">
        <v>875</v>
      </c>
      <c r="G14" s="301">
        <v>-969</v>
      </c>
      <c r="H14" s="301">
        <v>984</v>
      </c>
      <c r="I14" s="301"/>
      <c r="J14" s="301">
        <v>1389</v>
      </c>
      <c r="K14" s="320">
        <v>-969</v>
      </c>
      <c r="L14" s="301">
        <v>1502</v>
      </c>
      <c r="M14" s="301"/>
      <c r="N14" s="301"/>
      <c r="O14" s="301"/>
      <c r="P14" s="301"/>
      <c r="Q14" s="301"/>
    </row>
    <row r="15" spans="2:17">
      <c r="B15" s="301" t="s">
        <v>341</v>
      </c>
      <c r="C15" s="301">
        <v>406</v>
      </c>
      <c r="D15" s="301"/>
      <c r="E15" s="301">
        <v>425</v>
      </c>
      <c r="F15" s="301">
        <v>886</v>
      </c>
      <c r="G15" s="301">
        <v>-732</v>
      </c>
      <c r="H15" s="301">
        <v>957</v>
      </c>
      <c r="I15" s="301"/>
      <c r="J15" s="301">
        <v>1248</v>
      </c>
      <c r="K15" s="320">
        <v>-732</v>
      </c>
      <c r="L15" s="301">
        <v>1459</v>
      </c>
      <c r="M15" s="301"/>
      <c r="N15" s="301"/>
      <c r="O15" s="301"/>
      <c r="P15" s="301"/>
      <c r="Q15" s="301"/>
    </row>
    <row r="16" spans="2:17">
      <c r="B16" s="301" t="s">
        <v>342</v>
      </c>
      <c r="C16" s="301">
        <v>375</v>
      </c>
      <c r="D16" s="301"/>
      <c r="E16" s="301">
        <v>451</v>
      </c>
      <c r="F16" s="301">
        <v>740</v>
      </c>
      <c r="G16" s="301">
        <v>-600</v>
      </c>
      <c r="H16" s="301">
        <v>720</v>
      </c>
      <c r="I16" s="301"/>
      <c r="J16" s="301">
        <v>1038</v>
      </c>
      <c r="K16" s="320">
        <v>-600</v>
      </c>
      <c r="L16" s="301">
        <v>1266</v>
      </c>
      <c r="M16" s="301"/>
      <c r="N16" s="301"/>
      <c r="O16" s="301"/>
      <c r="P16" s="301"/>
      <c r="Q16" s="301"/>
    </row>
    <row r="17" spans="2:17">
      <c r="B17" s="301" t="s">
        <v>343</v>
      </c>
      <c r="C17" s="301">
        <v>329</v>
      </c>
      <c r="D17" s="301"/>
      <c r="E17" s="301">
        <v>330</v>
      </c>
      <c r="F17" s="301">
        <v>602</v>
      </c>
      <c r="G17" s="301">
        <v>-389</v>
      </c>
      <c r="H17" s="301">
        <v>586</v>
      </c>
      <c r="I17" s="301"/>
      <c r="J17" s="301">
        <v>911</v>
      </c>
      <c r="K17" s="320">
        <v>-389</v>
      </c>
      <c r="L17" s="301">
        <v>1114</v>
      </c>
      <c r="M17" s="301"/>
      <c r="N17" s="301"/>
      <c r="O17" s="301"/>
      <c r="P17" s="301"/>
      <c r="Q17" s="301"/>
    </row>
    <row r="18" spans="2:17">
      <c r="B18" s="301" t="s">
        <v>344</v>
      </c>
      <c r="C18" s="301">
        <v>329</v>
      </c>
      <c r="D18" s="301"/>
      <c r="E18" s="301">
        <v>350</v>
      </c>
      <c r="F18" s="301">
        <v>347</v>
      </c>
      <c r="G18" s="301">
        <v>-400</v>
      </c>
      <c r="H18" s="301">
        <v>375</v>
      </c>
      <c r="I18" s="301"/>
      <c r="J18" s="301">
        <v>766</v>
      </c>
      <c r="K18" s="320">
        <v>-400</v>
      </c>
      <c r="L18" s="301">
        <v>944</v>
      </c>
      <c r="M18" s="301"/>
      <c r="N18" s="301"/>
      <c r="O18" s="301"/>
      <c r="P18" s="301"/>
      <c r="Q18" s="301"/>
    </row>
    <row r="19" spans="2:17">
      <c r="B19" s="301" t="s">
        <v>345</v>
      </c>
      <c r="C19" s="301">
        <v>204</v>
      </c>
      <c r="D19" s="301"/>
      <c r="E19" s="301">
        <v>182</v>
      </c>
      <c r="F19" s="301">
        <v>309</v>
      </c>
      <c r="G19" s="301">
        <v>-274</v>
      </c>
      <c r="H19" s="301">
        <v>376</v>
      </c>
      <c r="I19" s="301"/>
      <c r="J19" s="301">
        <v>725</v>
      </c>
      <c r="K19" s="320">
        <v>-274</v>
      </c>
      <c r="L19" s="301">
        <v>878</v>
      </c>
      <c r="M19" s="301"/>
      <c r="N19" s="301"/>
      <c r="O19" s="301"/>
      <c r="P19" s="301"/>
      <c r="Q19" s="301"/>
    </row>
    <row r="20" spans="2:17">
      <c r="B20" s="301" t="s">
        <v>346</v>
      </c>
      <c r="C20" s="301">
        <v>180</v>
      </c>
      <c r="D20" s="301"/>
      <c r="E20" s="301">
        <v>196</v>
      </c>
      <c r="F20" s="301">
        <v>223</v>
      </c>
      <c r="G20" s="301">
        <v>-267</v>
      </c>
      <c r="H20" s="301">
        <v>244</v>
      </c>
      <c r="I20" s="301"/>
      <c r="J20" s="301">
        <v>569</v>
      </c>
      <c r="K20" s="320">
        <v>-267</v>
      </c>
      <c r="L20" s="301">
        <v>647</v>
      </c>
      <c r="M20" s="301"/>
      <c r="N20" s="301"/>
      <c r="O20" s="301"/>
      <c r="P20" s="301"/>
      <c r="Q20" s="301"/>
    </row>
    <row r="21" spans="2:17">
      <c r="B21" s="321" t="s">
        <v>347</v>
      </c>
      <c r="C21" s="301">
        <v>105</v>
      </c>
      <c r="D21" s="301"/>
      <c r="E21" s="305">
        <v>94</v>
      </c>
      <c r="F21" s="301">
        <v>160</v>
      </c>
      <c r="G21" s="301">
        <v>-151</v>
      </c>
      <c r="H21" s="305">
        <v>181</v>
      </c>
      <c r="I21" s="301"/>
      <c r="J21" s="301">
        <v>288</v>
      </c>
      <c r="K21" s="320">
        <v>-151</v>
      </c>
      <c r="L21" s="305">
        <v>355.5</v>
      </c>
      <c r="M21" s="301"/>
      <c r="N21" s="301"/>
      <c r="O21" s="301"/>
      <c r="P21" s="301"/>
      <c r="Q21" s="301"/>
    </row>
    <row r="22" spans="2:17"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301"/>
      <c r="Q22" s="301"/>
    </row>
    <row r="23" spans="2:17">
      <c r="B23" s="322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</row>
    <row r="24" spans="2:17"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</row>
    <row r="25" spans="2:17">
      <c r="B25" s="301"/>
      <c r="C25" s="323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</row>
    <row r="26" spans="2:17">
      <c r="B26" s="301"/>
      <c r="C26" s="324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</row>
    <row r="27" spans="2:17">
      <c r="B27" s="301"/>
      <c r="C27" s="324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</row>
    <row r="28" spans="2:17">
      <c r="B28" s="301"/>
      <c r="C28" s="323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</row>
    <row r="29" spans="2:17">
      <c r="B29" s="301"/>
      <c r="C29" s="324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</row>
    <row r="30" spans="2:17">
      <c r="B30" s="301"/>
      <c r="C30" s="324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</row>
    <row r="31" spans="2:17">
      <c r="B31" s="301"/>
      <c r="C31" s="323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</row>
    <row r="32" spans="2:17">
      <c r="B32" s="301"/>
      <c r="C32" s="324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1"/>
      <c r="P32" s="301"/>
      <c r="Q32" s="301"/>
    </row>
    <row r="33" spans="2:17">
      <c r="B33" s="301"/>
      <c r="C33" s="324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</row>
    <row r="34" spans="2:17">
      <c r="B34" s="301"/>
      <c r="C34" s="323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</row>
    <row r="35" spans="2:17">
      <c r="B35" s="301"/>
      <c r="C35" s="325"/>
      <c r="D35" s="301"/>
      <c r="E35" s="301"/>
      <c r="F35" s="301"/>
      <c r="G35" s="301"/>
      <c r="H35" s="301"/>
      <c r="I35" s="301"/>
      <c r="J35" s="301"/>
      <c r="K35" s="301"/>
      <c r="L35" s="301"/>
      <c r="M35" s="301"/>
      <c r="N35" s="301"/>
      <c r="O35" s="301"/>
      <c r="P35" s="301"/>
      <c r="Q35" s="301"/>
    </row>
    <row r="36" spans="2:17">
      <c r="B36" s="301"/>
      <c r="C36" s="325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</row>
    <row r="37" spans="2:17">
      <c r="B37" s="301"/>
      <c r="C37" s="323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</row>
    <row r="38" spans="2:17">
      <c r="B38" s="301"/>
      <c r="C38" s="325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</row>
    <row r="39" spans="2:17">
      <c r="B39" s="301"/>
      <c r="C39" s="325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</row>
    <row r="40" spans="2:17">
      <c r="B40" s="301"/>
      <c r="C40" s="323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</row>
    <row r="41" spans="2:17">
      <c r="B41" s="301"/>
      <c r="C41" s="325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</row>
    <row r="42" spans="2:17">
      <c r="B42" s="301"/>
      <c r="C42" s="325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</row>
    <row r="43" spans="2:17">
      <c r="B43" s="301"/>
      <c r="C43" s="323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</row>
    <row r="44" spans="2:17">
      <c r="B44" s="301"/>
      <c r="C44" s="325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</row>
    <row r="45" spans="2:17">
      <c r="B45" s="301"/>
      <c r="C45" s="325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  <c r="O45" s="301"/>
      <c r="P45" s="301"/>
      <c r="Q45" s="301"/>
    </row>
    <row r="46" spans="2:17">
      <c r="B46" s="301"/>
      <c r="C46" s="323"/>
      <c r="D46" s="301"/>
      <c r="E46" s="301"/>
      <c r="F46" s="301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</row>
    <row r="47" spans="2:17">
      <c r="B47" s="301"/>
      <c r="C47" s="325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  <c r="O47" s="301"/>
      <c r="P47" s="301"/>
      <c r="Q47" s="301"/>
    </row>
    <row r="48" spans="2:17">
      <c r="B48" s="301"/>
      <c r="C48" s="325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</row>
    <row r="49" spans="1:17">
      <c r="B49" s="301"/>
      <c r="C49" s="323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</row>
    <row r="50" spans="1:17">
      <c r="B50" s="301"/>
      <c r="C50" s="325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</row>
    <row r="51" spans="1:17">
      <c r="B51" s="301"/>
      <c r="C51" s="325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</row>
    <row r="52" spans="1:17">
      <c r="B52" s="301"/>
      <c r="C52" s="323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</row>
    <row r="53" spans="1:17">
      <c r="B53" s="301"/>
      <c r="C53" s="325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</row>
    <row r="54" spans="1:17">
      <c r="B54" s="301"/>
      <c r="C54" s="325"/>
      <c r="D54" s="301"/>
      <c r="E54" s="301"/>
      <c r="F54" s="301"/>
      <c r="G54" s="301"/>
      <c r="H54" s="301"/>
      <c r="I54" s="301"/>
      <c r="J54" s="301"/>
      <c r="K54" s="301"/>
      <c r="L54" s="301"/>
      <c r="M54" s="301"/>
      <c r="N54" s="301"/>
      <c r="O54" s="301"/>
      <c r="P54" s="301"/>
      <c r="Q54" s="301"/>
    </row>
    <row r="55" spans="1:17">
      <c r="B55" s="301"/>
      <c r="C55" s="323"/>
      <c r="D55" s="301"/>
      <c r="E55" s="301"/>
      <c r="F55" s="301"/>
      <c r="G55" s="301"/>
      <c r="H55" s="301"/>
      <c r="I55" s="301"/>
      <c r="J55" s="301"/>
      <c r="K55" s="301"/>
      <c r="L55" s="301"/>
      <c r="M55" s="301"/>
      <c r="N55" s="301"/>
      <c r="O55" s="301"/>
      <c r="P55" s="301"/>
      <c r="Q55" s="301"/>
    </row>
    <row r="56" spans="1:17" ht="14.25">
      <c r="B56" s="301"/>
      <c r="C56" s="325"/>
      <c r="D56" s="301"/>
      <c r="E56" s="301"/>
      <c r="F56" s="301"/>
      <c r="G56" s="301"/>
      <c r="H56" s="301"/>
      <c r="I56" s="598">
        <v>29</v>
      </c>
      <c r="J56" s="598"/>
      <c r="K56" s="598"/>
      <c r="L56" s="598"/>
      <c r="M56" s="598"/>
      <c r="N56" s="598"/>
      <c r="O56" s="598"/>
      <c r="P56" s="598"/>
      <c r="Q56" s="598"/>
    </row>
    <row r="57" spans="1:17">
      <c r="B57" s="301"/>
      <c r="C57" s="325"/>
      <c r="D57" s="301"/>
      <c r="E57" s="301"/>
      <c r="F57" s="301"/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</row>
    <row r="58" spans="1:17">
      <c r="B58" s="301"/>
      <c r="C58" s="323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</row>
    <row r="59" spans="1:17">
      <c r="B59" s="301"/>
      <c r="C59" s="325"/>
      <c r="D59" s="301"/>
      <c r="E59" s="301"/>
      <c r="F59" s="301"/>
      <c r="G59" s="301"/>
      <c r="H59" s="301"/>
      <c r="I59" s="301"/>
      <c r="J59" s="301"/>
      <c r="K59" s="301"/>
      <c r="L59" s="301"/>
      <c r="M59" s="301"/>
      <c r="N59" s="301"/>
      <c r="O59" s="301"/>
      <c r="P59" s="301"/>
      <c r="Q59" s="301"/>
    </row>
    <row r="60" spans="1:17">
      <c r="B60" s="301"/>
      <c r="C60" s="325"/>
      <c r="D60" s="301"/>
      <c r="E60" s="301"/>
      <c r="F60" s="301"/>
      <c r="G60" s="301"/>
      <c r="H60" s="301"/>
      <c r="I60" s="301"/>
      <c r="J60" s="301"/>
      <c r="K60" s="301"/>
      <c r="L60" s="301"/>
      <c r="M60" s="301"/>
      <c r="N60" s="301"/>
      <c r="O60" s="301"/>
      <c r="P60" s="301"/>
      <c r="Q60" s="301"/>
    </row>
    <row r="61" spans="1:17">
      <c r="B61" s="301"/>
      <c r="C61" s="323"/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301"/>
    </row>
    <row r="62" spans="1:17">
      <c r="B62" s="301"/>
      <c r="C62" s="325"/>
      <c r="D62" s="301"/>
      <c r="E62" s="301"/>
      <c r="F62" s="301"/>
      <c r="G62" s="301"/>
      <c r="H62" s="301"/>
      <c r="I62" s="301"/>
      <c r="J62" s="301"/>
      <c r="K62" s="301"/>
      <c r="L62" s="301"/>
      <c r="M62" s="301"/>
      <c r="N62" s="301"/>
      <c r="O62" s="301"/>
      <c r="P62" s="301"/>
      <c r="Q62" s="301"/>
    </row>
    <row r="63" spans="1:17">
      <c r="B63" s="301"/>
      <c r="C63" s="325"/>
      <c r="D63" s="301"/>
      <c r="E63" s="301"/>
      <c r="F63" s="301"/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</row>
    <row r="64" spans="1:17" hidden="1">
      <c r="A64" s="326">
        <v>1488791</v>
      </c>
      <c r="B64" s="326">
        <v>1435894</v>
      </c>
      <c r="C64" s="323">
        <v>685</v>
      </c>
      <c r="D64" s="305">
        <f>A64/1000</f>
        <v>1488.7909999999999</v>
      </c>
      <c r="E64" s="305">
        <f>B64/1000</f>
        <v>1435.894</v>
      </c>
      <c r="F64" s="305"/>
      <c r="G64" s="305"/>
      <c r="H64" s="305">
        <f t="shared" ref="H64:H80" si="0">D64+E64</f>
        <v>2924.6849999999999</v>
      </c>
      <c r="K64" s="301"/>
      <c r="L64" s="301"/>
      <c r="M64" s="301"/>
      <c r="N64" s="301"/>
      <c r="O64" s="301"/>
      <c r="P64" s="301"/>
      <c r="Q64" s="301"/>
    </row>
    <row r="65" spans="1:17" hidden="1">
      <c r="A65" s="326">
        <v>1553371</v>
      </c>
      <c r="B65" s="326">
        <v>1502873</v>
      </c>
      <c r="C65" s="325">
        <v>309</v>
      </c>
      <c r="D65" s="305">
        <f t="shared" ref="D65:E80" si="1">A65/1000</f>
        <v>1553.3710000000001</v>
      </c>
      <c r="E65" s="305">
        <f t="shared" si="1"/>
        <v>1502.873</v>
      </c>
      <c r="F65" s="305"/>
      <c r="G65" s="305"/>
      <c r="H65" s="305">
        <f t="shared" si="0"/>
        <v>3056.2440000000001</v>
      </c>
      <c r="K65" s="301"/>
      <c r="L65" s="301"/>
      <c r="M65" s="301"/>
      <c r="N65" s="301"/>
      <c r="O65" s="301"/>
      <c r="P65" s="301"/>
      <c r="Q65" s="301"/>
    </row>
    <row r="66" spans="1:17" hidden="1">
      <c r="A66" s="326">
        <v>1668982</v>
      </c>
      <c r="B66" s="326">
        <v>1614581</v>
      </c>
      <c r="C66" s="325">
        <v>376</v>
      </c>
      <c r="D66" s="305">
        <f t="shared" si="1"/>
        <v>1668.982</v>
      </c>
      <c r="E66" s="305">
        <f t="shared" si="1"/>
        <v>1614.5809999999999</v>
      </c>
      <c r="F66" s="305"/>
      <c r="G66" s="305"/>
      <c r="H66" s="305">
        <f t="shared" si="0"/>
        <v>3283.5630000000001</v>
      </c>
    </row>
    <row r="67" spans="1:17" hidden="1">
      <c r="A67" s="326">
        <v>1576211</v>
      </c>
      <c r="B67" s="326">
        <v>1584195</v>
      </c>
      <c r="C67" s="323">
        <v>467</v>
      </c>
      <c r="D67" s="305">
        <f t="shared" si="1"/>
        <v>1576.211</v>
      </c>
      <c r="E67" s="305">
        <f t="shared" si="1"/>
        <v>1584.1949999999999</v>
      </c>
      <c r="F67" s="305"/>
      <c r="G67" s="305"/>
      <c r="H67" s="305">
        <f t="shared" si="0"/>
        <v>3160.4059999999999</v>
      </c>
    </row>
    <row r="68" spans="1:17" hidden="1">
      <c r="A68" s="326">
        <v>1480050</v>
      </c>
      <c r="B68" s="326">
        <v>1523279</v>
      </c>
      <c r="C68" s="325">
        <v>223</v>
      </c>
      <c r="D68" s="305">
        <f t="shared" si="1"/>
        <v>1480.05</v>
      </c>
      <c r="E68" s="305">
        <f t="shared" si="1"/>
        <v>1523.279</v>
      </c>
      <c r="F68" s="305"/>
      <c r="G68" s="305"/>
      <c r="H68" s="305">
        <f t="shared" si="0"/>
        <v>3003.3289999999997</v>
      </c>
    </row>
    <row r="69" spans="1:17" hidden="1">
      <c r="A69" s="326">
        <v>1233425</v>
      </c>
      <c r="B69" s="326">
        <v>1293030</v>
      </c>
      <c r="C69" s="325">
        <v>244</v>
      </c>
      <c r="D69" s="305">
        <f t="shared" si="1"/>
        <v>1233.425</v>
      </c>
      <c r="E69" s="305">
        <f t="shared" si="1"/>
        <v>1293.03</v>
      </c>
      <c r="F69" s="305"/>
      <c r="G69" s="305"/>
      <c r="H69" s="305">
        <f t="shared" si="0"/>
        <v>2526.4549999999999</v>
      </c>
    </row>
    <row r="70" spans="1:17" hidden="1">
      <c r="A70" s="326">
        <v>1080535</v>
      </c>
      <c r="B70" s="326">
        <v>1149812</v>
      </c>
      <c r="C70" s="323">
        <v>681</v>
      </c>
      <c r="D70" s="305">
        <f t="shared" si="1"/>
        <v>1080.5350000000001</v>
      </c>
      <c r="E70" s="305">
        <f t="shared" si="1"/>
        <v>1149.8119999999999</v>
      </c>
      <c r="F70" s="305"/>
      <c r="G70" s="305"/>
      <c r="H70" s="305">
        <f t="shared" si="0"/>
        <v>2230.3469999999998</v>
      </c>
    </row>
    <row r="71" spans="1:17" hidden="1">
      <c r="A71" s="326">
        <v>918366</v>
      </c>
      <c r="B71" s="326">
        <v>994161</v>
      </c>
      <c r="C71" s="325">
        <v>320</v>
      </c>
      <c r="D71" s="305">
        <f t="shared" si="1"/>
        <v>918.36599999999999</v>
      </c>
      <c r="E71" s="305">
        <f t="shared" si="1"/>
        <v>994.16099999999994</v>
      </c>
      <c r="F71" s="305"/>
      <c r="G71" s="305"/>
      <c r="H71" s="305">
        <f t="shared" si="0"/>
        <v>1912.527</v>
      </c>
    </row>
    <row r="72" spans="1:17" hidden="1">
      <c r="A72" s="326">
        <v>919245</v>
      </c>
      <c r="B72" s="326">
        <v>968887</v>
      </c>
      <c r="C72" s="325">
        <v>361</v>
      </c>
      <c r="D72" s="305">
        <f t="shared" si="1"/>
        <v>919.245</v>
      </c>
      <c r="E72" s="305">
        <f t="shared" si="1"/>
        <v>968.88699999999994</v>
      </c>
      <c r="F72" s="305"/>
      <c r="G72" s="305"/>
      <c r="H72" s="305">
        <f t="shared" si="0"/>
        <v>1888.1320000000001</v>
      </c>
    </row>
    <row r="73" spans="1:17" hidden="1">
      <c r="A73" s="326">
        <v>768833</v>
      </c>
      <c r="B73" s="326">
        <v>731913</v>
      </c>
      <c r="C73" s="323">
        <v>31514</v>
      </c>
      <c r="D73" s="305">
        <f t="shared" si="1"/>
        <v>768.83299999999997</v>
      </c>
      <c r="E73" s="305">
        <f t="shared" si="1"/>
        <v>731.91300000000001</v>
      </c>
      <c r="F73" s="305"/>
      <c r="G73" s="305"/>
      <c r="H73" s="305">
        <f t="shared" si="0"/>
        <v>1500.7460000000001</v>
      </c>
    </row>
    <row r="74" spans="1:17" hidden="1">
      <c r="A74" s="326">
        <v>631657</v>
      </c>
      <c r="B74" s="326">
        <v>600016</v>
      </c>
      <c r="C74" s="244">
        <v>15539</v>
      </c>
      <c r="D74" s="305">
        <f t="shared" si="1"/>
        <v>631.65700000000004</v>
      </c>
      <c r="E74" s="305">
        <f t="shared" si="1"/>
        <v>600.01599999999996</v>
      </c>
      <c r="F74" s="305"/>
      <c r="G74" s="305"/>
      <c r="H74" s="305">
        <f t="shared" si="0"/>
        <v>1231.673</v>
      </c>
    </row>
    <row r="75" spans="1:17" hidden="1">
      <c r="A75" s="326">
        <v>372221</v>
      </c>
      <c r="B75" s="326">
        <v>388710</v>
      </c>
      <c r="C75" s="244">
        <v>15975</v>
      </c>
      <c r="D75" s="305">
        <f t="shared" si="1"/>
        <v>372.221</v>
      </c>
      <c r="E75" s="305">
        <f t="shared" si="1"/>
        <v>388.71</v>
      </c>
      <c r="F75" s="305"/>
      <c r="G75" s="305"/>
      <c r="H75" s="305">
        <f t="shared" si="0"/>
        <v>760.93100000000004</v>
      </c>
    </row>
    <row r="76" spans="1:17" hidden="1">
      <c r="A76" s="326">
        <v>341429</v>
      </c>
      <c r="B76" s="326">
        <v>400330</v>
      </c>
      <c r="C76" s="326">
        <f>SUM(A76:B76)</f>
        <v>741759</v>
      </c>
      <c r="D76" s="305">
        <f t="shared" si="1"/>
        <v>341.42899999999997</v>
      </c>
      <c r="E76" s="305">
        <f t="shared" si="1"/>
        <v>400.33</v>
      </c>
      <c r="F76" s="305"/>
      <c r="G76" s="305"/>
      <c r="H76" s="305">
        <f t="shared" si="0"/>
        <v>741.75900000000001</v>
      </c>
    </row>
    <row r="77" spans="1:17" hidden="1">
      <c r="A77" s="326">
        <v>261428</v>
      </c>
      <c r="B77" s="326">
        <v>274109</v>
      </c>
      <c r="C77" s="326">
        <f>SUM(A77:B77)</f>
        <v>535537</v>
      </c>
      <c r="D77" s="305">
        <f t="shared" si="1"/>
        <v>261.428</v>
      </c>
      <c r="E77" s="305">
        <f t="shared" si="1"/>
        <v>274.10899999999998</v>
      </c>
      <c r="F77" s="305"/>
      <c r="G77" s="305"/>
      <c r="H77" s="305">
        <f t="shared" si="0"/>
        <v>535.53700000000003</v>
      </c>
    </row>
    <row r="78" spans="1:17" hidden="1">
      <c r="A78" s="326">
        <v>236402</v>
      </c>
      <c r="B78" s="326">
        <v>267403</v>
      </c>
      <c r="C78" s="326">
        <f>SUM(A78:B78)</f>
        <v>503805</v>
      </c>
      <c r="D78" s="305">
        <f t="shared" si="1"/>
        <v>236.40199999999999</v>
      </c>
      <c r="E78" s="305">
        <f t="shared" si="1"/>
        <v>267.40300000000002</v>
      </c>
      <c r="F78" s="305"/>
      <c r="G78" s="305"/>
      <c r="H78" s="305">
        <f t="shared" si="0"/>
        <v>503.80500000000001</v>
      </c>
    </row>
    <row r="79" spans="1:17" hidden="1">
      <c r="A79" s="326">
        <v>294874</v>
      </c>
      <c r="B79" s="326">
        <v>301760</v>
      </c>
      <c r="C79" s="326">
        <f>SUM(A79:B79)</f>
        <v>596634</v>
      </c>
      <c r="D79" s="305">
        <f t="shared" si="1"/>
        <v>294.87400000000002</v>
      </c>
      <c r="E79" s="305">
        <f t="shared" si="1"/>
        <v>301.76</v>
      </c>
      <c r="F79" s="305"/>
      <c r="G79" s="305"/>
      <c r="H79" s="305">
        <f t="shared" si="0"/>
        <v>596.63400000000001</v>
      </c>
    </row>
    <row r="80" spans="1:17" hidden="1">
      <c r="A80" s="326">
        <v>20014</v>
      </c>
      <c r="B80" s="326">
        <v>14921</v>
      </c>
      <c r="C80" s="326">
        <f>SUM(A80:B80)</f>
        <v>34935</v>
      </c>
      <c r="D80" s="305">
        <f t="shared" si="1"/>
        <v>20.013999999999999</v>
      </c>
      <c r="E80" s="305">
        <f t="shared" si="1"/>
        <v>14.920999999999999</v>
      </c>
      <c r="F80" s="305"/>
      <c r="G80" s="305"/>
      <c r="H80" s="305">
        <f t="shared" si="0"/>
        <v>34.935000000000002</v>
      </c>
    </row>
    <row r="81" spans="1:8" hidden="1">
      <c r="A81" s="326">
        <f t="shared" ref="A81:H81" si="2">SUM(A64:A80)</f>
        <v>14845834</v>
      </c>
      <c r="B81" s="326">
        <f t="shared" si="2"/>
        <v>15045874</v>
      </c>
      <c r="C81" s="326">
        <f t="shared" si="2"/>
        <v>2479364</v>
      </c>
      <c r="D81" s="305">
        <f t="shared" si="2"/>
        <v>14845.833999999999</v>
      </c>
      <c r="E81" s="305">
        <f t="shared" si="2"/>
        <v>15045.874000000002</v>
      </c>
      <c r="F81" s="305"/>
      <c r="G81" s="305"/>
      <c r="H81" s="305">
        <f t="shared" si="2"/>
        <v>29891.70800000001</v>
      </c>
    </row>
  </sheetData>
  <mergeCells count="3">
    <mergeCell ref="F2:G2"/>
    <mergeCell ref="C4:E4"/>
    <mergeCell ref="I56:Q5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PG</vt:lpstr>
      <vt:lpstr>1</vt:lpstr>
      <vt:lpstr>2</vt:lpstr>
      <vt:lpstr>3</vt:lpstr>
      <vt:lpstr>4</vt:lpstr>
      <vt:lpstr>5-6</vt:lpstr>
      <vt:lpstr>7</vt:lpstr>
      <vt:lpstr>8-9</vt:lpstr>
      <vt:lpstr>10-11-12</vt:lpstr>
      <vt:lpstr>13-14</vt:lpstr>
      <vt:lpstr>15-16</vt:lpstr>
      <vt:lpstr>17-18</vt:lpstr>
      <vt:lpstr>GRAPH pop 2010</vt:lpstr>
      <vt:lpstr>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kchbarrak</dc:creator>
  <cp:lastModifiedBy> </cp:lastModifiedBy>
  <cp:lastPrinted>2014-02-20T11:06:19Z</cp:lastPrinted>
  <dcterms:created xsi:type="dcterms:W3CDTF">2011-08-16T11:36:31Z</dcterms:created>
  <dcterms:modified xsi:type="dcterms:W3CDTF">2014-02-20T11:11:57Z</dcterms:modified>
</cp:coreProperties>
</file>